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Stagni\Elab\CdS\BusIntegrativi\Invio\"/>
    </mc:Choice>
  </mc:AlternateContent>
  <xr:revisionPtr revIDLastSave="0" documentId="13_ncr:1_{EF0F3C23-7FD4-4E16-98A9-138E2FA5D7BF}" xr6:coauthVersionLast="47" xr6:coauthVersionMax="47" xr10:uidLastSave="{00000000-0000-0000-0000-000000000000}"/>
  <bookViews>
    <workbookView xWindow="-120" yWindow="-120" windowWidth="29040" windowHeight="15720" xr2:uid="{A97F9CF4-BF55-432F-B0F9-884000620424}"/>
  </bookViews>
  <sheets>
    <sheet name="Pag1" sheetId="10" r:id="rId1"/>
    <sheet name="PdEGara" sheetId="1" r:id="rId2"/>
    <sheet name="OffertaAggiuntiva" sheetId="8" r:id="rId3"/>
    <sheet name="Periodicita" sheetId="5" r:id="rId4"/>
    <sheet name="Quadranti" sheetId="9" r:id="rId5"/>
    <sheet name="LineeSistematiche" sheetId="6" r:id="rId6"/>
    <sheet name="PivotTotali" sheetId="4" r:id="rId7"/>
    <sheet name="PivotLinee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" hidden="1">{"adj95mult",#N/A,FALSE,"COMPCO";"adj95est",#N/A,FALSE,"COMPCO"}</definedName>
    <definedName name="\\\\\\\\\\\\\\\\\\\\\\\\\">#REF!</definedName>
    <definedName name="\A">#REF!</definedName>
    <definedName name="\B">#REF!</definedName>
    <definedName name="\C">#REF!</definedName>
    <definedName name="____________a1" hidden="1">{#N/A,#N/A,FALSE,"ANALYSE";#N/A,#N/A,FALSE,"PM VALEUR"}</definedName>
    <definedName name="___________a1" hidden="1">{#N/A,#N/A,FALSE,"ANALYSE";#N/A,#N/A,FALSE,"PM VALEUR"}</definedName>
    <definedName name="__________a1" hidden="1">{#N/A,#N/A,FALSE,"ANALYSE";#N/A,#N/A,FALSE,"PM VALEUR"}</definedName>
    <definedName name="_________a1" hidden="1">{#N/A,#N/A,FALSE,"ANALYSE";#N/A,#N/A,FALSE,"PM VALEUR"}</definedName>
    <definedName name="________a1" hidden="1">{#N/A,#N/A,FALSE,"ANALYSE";#N/A,#N/A,FALSE,"PM VALEUR"}</definedName>
    <definedName name="_______a1" hidden="1">{#N/A,#N/A,FALSE,"ANALYSE";#N/A,#N/A,FALSE,"PM VALEUR"}</definedName>
    <definedName name="______a1" hidden="1">{#N/A,#N/A,FALSE,"ANALYSE";#N/A,#N/A,FALSE,"PM VALEUR"}</definedName>
    <definedName name="_____a1" hidden="1">{#N/A,#N/A,FALSE,"ANALYSE";#N/A,#N/A,FALSE,"PM VALEUR"}</definedName>
    <definedName name="_____A11" hidden="1">{#N/A,#N/A,FALSE,"Umsatz 99";#N/A,#N/A,FALSE,"ER 99 "}</definedName>
    <definedName name="_____c" hidden="1">{"Fiesta Facer Page",#N/A,FALSE,"Q_C_S";"Fiesta Main Page",#N/A,FALSE,"V_L";"Fiesta 95BP Struct",#N/A,FALSE,"StructBP";"Fiesta Post 95BP Struct",#N/A,FALSE,"AdjStructBP"}</definedName>
    <definedName name="____a1" hidden="1">{#N/A,#N/A,FALSE,"ANALYSE";#N/A,#N/A,FALSE,"PM VALEUR"}</definedName>
    <definedName name="___a1" hidden="1">{#N/A,#N/A,FALSE,"ANALYSE";#N/A,#N/A,FALSE,"PM VALEUR"}</definedName>
    <definedName name="___A11" hidden="1">{#N/A,#N/A,FALSE,"Umsatz 99";#N/A,#N/A,FALSE,"ER 99 "}</definedName>
    <definedName name="___c" hidden="1">{"Fiesta Facer Page",#N/A,FALSE,"Q_C_S";"Fiesta Main Page",#N/A,FALSE,"V_L";"Fiesta 95BP Struct",#N/A,FALSE,"StructBP";"Fiesta Post 95BP Struct",#N/A,FALSE,"AdjStructBP"}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123Graph_A" hidden="1">#REF!</definedName>
    <definedName name="__123Graph_A1" hidden="1">#REF!</definedName>
    <definedName name="__123Graph_A2" hidden="1">#REF!</definedName>
    <definedName name="__123Graph_A3" hidden="1">#REF!</definedName>
    <definedName name="__123Graph_A4" hidden="1">#REF!</definedName>
    <definedName name="__123Graph_A5" hidden="1">#REF!</definedName>
    <definedName name="__123Graph_A6" hidden="1">#REF!</definedName>
    <definedName name="__123Graph_A7" hidden="1">#REF!</definedName>
    <definedName name="__123Graph_A8" hidden="1">#REF!</definedName>
    <definedName name="__123Graph_AChart1" hidden="1">[1]MFC!#REF!</definedName>
    <definedName name="__123Graph_AChart2" hidden="1">[1]MFC!#REF!</definedName>
    <definedName name="__123Graph_ACurrent" hidden="1">[1]MFC!#REF!</definedName>
    <definedName name="__123Graph_AGRAFIND" hidden="1">#REF!</definedName>
    <definedName name="__123Graph_AGRAFTOT" hidden="1">#REF!</definedName>
    <definedName name="__123Graph_AINVPAP" hidden="1">[1]WAT!#REF!</definedName>
    <definedName name="__123Graph_AINVWAT" hidden="1">[1]WAT!#REF!</definedName>
    <definedName name="__123Graph_AL1005" hidden="1">[2]D!$C$179:$N$179</definedName>
    <definedName name="__123Graph_AL1006" hidden="1">[2]D!$C$185:$N$185</definedName>
    <definedName name="__123Graph_AL460" hidden="1">[2]D!$C$191:$N$191</definedName>
    <definedName name="__123Graph_AL750" hidden="1">[2]D!$C$197:$N$197</definedName>
    <definedName name="__123Graph_AMIN34" hidden="1">[2]D!$C$70:$N$70</definedName>
    <definedName name="__123Graph_AMINE1" hidden="1">[2]D!$C$6:$N$6</definedName>
    <definedName name="__123Graph_AMING2" hidden="1">[2]D!$C$64:$N$64</definedName>
    <definedName name="__123Graph_AREC" hidden="1">[1]WAT!#REF!</definedName>
    <definedName name="__123Graph_AREDDITO" hidden="1">'[3]19. ANALBIL'!$E$224:$G$224</definedName>
    <definedName name="__123Graph_AS245A" hidden="1">[2]D!$C$115:$N$115</definedName>
    <definedName name="__123Graph_AS245B" hidden="1">[2]D!$C$121:$N$121</definedName>
    <definedName name="__123Graph_AS245C" hidden="1">[2]D!$C$127:$N$127</definedName>
    <definedName name="__123Graph_AS245D" hidden="1">[2]D!$C$133:$N$133</definedName>
    <definedName name="__123Graph_AS550" hidden="1">[2]D!$C$169:$N$169</definedName>
    <definedName name="__123Graph_AS625A" hidden="1">[2]D!$C$139:$N$139</definedName>
    <definedName name="__123Graph_AS625B" hidden="1">[2]D!$C$145:$N$145</definedName>
    <definedName name="__123Graph_AS625C" hidden="1">[2]D!$C$151:$N$151</definedName>
    <definedName name="__123Graph_AS750A" hidden="1">[2]D!$C$163:$N$163</definedName>
    <definedName name="__123Graph_ASFX56A" hidden="1">[2]D!$C$81:$N$81</definedName>
    <definedName name="__123Graph_ASFX56B" hidden="1">[2]D!$C$87:$N$87</definedName>
    <definedName name="__123Graph_ASFX56C" hidden="1">[2]D!$C$93:$N$93</definedName>
    <definedName name="__123Graph_ASFX56D" hidden="1">[2]D!$C$99:$N$99</definedName>
    <definedName name="__123Graph_ASFX56E" hidden="1">[2]D!$C$105:$N$105</definedName>
    <definedName name="__123Graph_ATOTLF" hidden="1">[2]D!$C$233:$N$233</definedName>
    <definedName name="__123Graph_ATOTMIN" hidden="1">[2]D!$C$76:$N$76</definedName>
    <definedName name="__123Graph_ATOTSF" hidden="1">[2]D!$C$175:$N$175</definedName>
    <definedName name="__123Graph_ATSALT" hidden="1">[2]D!$C$237:$N$237</definedName>
    <definedName name="__123Graph_B" hidden="1">#REF!</definedName>
    <definedName name="__123Graph_B1" hidden="1">#REF!</definedName>
    <definedName name="__123Graph_B2" hidden="1">#REF!</definedName>
    <definedName name="__123Graph_B3" hidden="1">#REF!</definedName>
    <definedName name="__123Graph_B4" hidden="1">#REF!</definedName>
    <definedName name="__123Graph_B5" hidden="1">#REF!</definedName>
    <definedName name="__123Graph_B6" hidden="1">#REF!</definedName>
    <definedName name="__123Graph_B7" hidden="1">#REF!</definedName>
    <definedName name="__123Graph_B8" hidden="1">#REF!</definedName>
    <definedName name="__123Graph_BChart1" hidden="1">[1]MFC!#REF!</definedName>
    <definedName name="__123Graph_BChart2" hidden="1">[1]MFC!#REF!</definedName>
    <definedName name="__123Graph_BCurrent" hidden="1">[1]MFC!#REF!</definedName>
    <definedName name="__123Graph_BGRAFIND" hidden="1">#REF!</definedName>
    <definedName name="__123Graph_BGRAFTOT" hidden="1">#REF!</definedName>
    <definedName name="__123Graph_BINVPAP" hidden="1">[1]WAT!#REF!</definedName>
    <definedName name="__123Graph_BINVWAT" hidden="1">[1]WAT!#REF!</definedName>
    <definedName name="__123Graph_BL1005" hidden="1">[2]D!$C$181:$N$181</definedName>
    <definedName name="__123Graph_BL1006" hidden="1">[2]D!$C$187:$N$187</definedName>
    <definedName name="__123Graph_BL460" hidden="1">[2]D!$C$193:$N$193</definedName>
    <definedName name="__123Graph_BL750" hidden="1">[2]D!$C$199:$N$199</definedName>
    <definedName name="__123Graph_BMIN34" hidden="1">[2]D!$C$72:$N$72</definedName>
    <definedName name="__123Graph_BMINE1" hidden="1">[2]D!$C$8:$N$8</definedName>
    <definedName name="__123Graph_BMING2" hidden="1">[2]D!$C$66:$N$66</definedName>
    <definedName name="__123Graph_BREC" hidden="1">[1]WAT!#REF!</definedName>
    <definedName name="__123Graph_BREDDITO" hidden="1">'[3]19. ANALBIL'!$E$225:$G$225</definedName>
    <definedName name="__123Graph_BS245A" hidden="1">[2]D!$C$117:$N$117</definedName>
    <definedName name="__123Graph_BS245B" hidden="1">[2]D!$C$123:$N$123</definedName>
    <definedName name="__123Graph_BS245C" hidden="1">[2]D!$C$129:$N$129</definedName>
    <definedName name="__123Graph_BS245D" hidden="1">[2]D!$C$135:$N$135</definedName>
    <definedName name="__123Graph_BS550" hidden="1">[2]D!$C$171:$N$171</definedName>
    <definedName name="__123Graph_BS625A" hidden="1">[2]D!$C$141:$N$141</definedName>
    <definedName name="__123Graph_BS625B" hidden="1">[2]D!$C$147:$N$147</definedName>
    <definedName name="__123Graph_BS625C" hidden="1">[2]D!$C$153:$N$153</definedName>
    <definedName name="__123Graph_BS750A" hidden="1">[2]D!$C$165:$N$165</definedName>
    <definedName name="__123Graph_BSFX56A" hidden="1">[2]D!$C$83:$N$83</definedName>
    <definedName name="__123Graph_BSFX56B" hidden="1">[2]D!$C$89:$N$89</definedName>
    <definedName name="__123Graph_BSFX56C" hidden="1">[2]D!$C$95:$N$95</definedName>
    <definedName name="__123Graph_BSFX56D" hidden="1">[2]D!$C$101:$N$101</definedName>
    <definedName name="__123Graph_BSFX56E" hidden="1">[2]D!$C$107:$N$107</definedName>
    <definedName name="__123Graph_BTOTLF" hidden="1">[2]D!$C$235:$N$235</definedName>
    <definedName name="__123Graph_BTOTMIN" hidden="1">[2]D!$C$78:$N$78</definedName>
    <definedName name="__123Graph_BTOTSF" hidden="1">[2]D!$C$177:$N$177</definedName>
    <definedName name="__123Graph_BTSALT" hidden="1">[2]D!$C$239:$N$239</definedName>
    <definedName name="__123Graph_C" hidden="1">#REF!</definedName>
    <definedName name="__123Graph_C1" hidden="1">#REF!</definedName>
    <definedName name="__123Graph_C5" hidden="1">#REF!</definedName>
    <definedName name="__123Graph_CChart1" hidden="1">[1]MFC!#REF!</definedName>
    <definedName name="__123Graph_CChart2" hidden="1">[1]MFC!#REF!</definedName>
    <definedName name="__123Graph_CCurrent" hidden="1">[1]MFC!#REF!</definedName>
    <definedName name="__123Graph_CINVPAP" hidden="1">[1]WAT!#REF!</definedName>
    <definedName name="__123Graph_CINVWAT" hidden="1">[1]WAT!#REF!</definedName>
    <definedName name="__123Graph_CL1005" hidden="1">[2]D!$C$180:$N$180</definedName>
    <definedName name="__123Graph_CL1006" hidden="1">[2]D!$C$186:$N$186</definedName>
    <definedName name="__123Graph_CL460" hidden="1">[2]D!$C$192:$N$192</definedName>
    <definedName name="__123Graph_CL750" hidden="1">[2]D!$C$198:$N$198</definedName>
    <definedName name="__123Graph_CMIN34" hidden="1">[2]D!$C$71:$N$71</definedName>
    <definedName name="__123Graph_CMING2" hidden="1">[2]D!$C$65:$N$65</definedName>
    <definedName name="__123Graph_CREC" hidden="1">[1]WAT!#REF!</definedName>
    <definedName name="__123Graph_CREDDITO" hidden="1">'[3]19. ANALBIL'!$E$226:$G$226</definedName>
    <definedName name="__123Graph_CS245A" hidden="1">[2]D!$C$116:$N$116</definedName>
    <definedName name="__123Graph_CS245B" hidden="1">[2]D!$C$122:$N$122</definedName>
    <definedName name="__123Graph_CS245C" hidden="1">[2]D!$C$128:$N$128</definedName>
    <definedName name="__123Graph_CS245D" hidden="1">[2]D!$C$134:$N$134</definedName>
    <definedName name="__123Graph_CS550" hidden="1">[2]D!$C$170:$N$170</definedName>
    <definedName name="__123Graph_CS625A" hidden="1">[2]D!$C$140:$N$140</definedName>
    <definedName name="__123Graph_CS625B" hidden="1">[2]D!$C$146:$N$146</definedName>
    <definedName name="__123Graph_CS625C" hidden="1">[2]D!$C$152:$N$152</definedName>
    <definedName name="__123Graph_CS750A" hidden="1">[2]D!$C$164:$N$164</definedName>
    <definedName name="__123Graph_CSFX56A" hidden="1">[2]D!$C$82:$N$82</definedName>
    <definedName name="__123Graph_CSFX56B" hidden="1">[2]D!$C$88:$N$88</definedName>
    <definedName name="__123Graph_CSFX56C" hidden="1">[2]D!$C$94:$N$94</definedName>
    <definedName name="__123Graph_CSFX56D" hidden="1">[2]D!$C$100:$N$100</definedName>
    <definedName name="__123Graph_CSFX56E" hidden="1">[2]D!$C$106:$N$106</definedName>
    <definedName name="__123Graph_CTOTSF" hidden="1">[2]D!$C$176:$N$176</definedName>
    <definedName name="__123Graph_CTSALT" hidden="1">[2]D!$C$238:$N$238</definedName>
    <definedName name="__123Graph_D" hidden="1">#REF!</definedName>
    <definedName name="__123Graph_D1" hidden="1">#REF!</definedName>
    <definedName name="__123Graph_DChart1" hidden="1">[1]MFC!#REF!</definedName>
    <definedName name="__123Graph_DChart2" hidden="1">[1]MFC!#REF!</definedName>
    <definedName name="__123Graph_DCurrent" hidden="1">[1]MFC!#REF!</definedName>
    <definedName name="__123Graph_DREDDITO" hidden="1">'[3]19. ANALBIL'!$E$140:$G$140</definedName>
    <definedName name="__123Graph_E" hidden="1">#REF!</definedName>
    <definedName name="__123Graph_E1" hidden="1">#REF!</definedName>
    <definedName name="__123Graph_EChart1" hidden="1">[1]MFC!#REF!</definedName>
    <definedName name="__123Graph_EChart2" hidden="1">[1]MFC!#REF!</definedName>
    <definedName name="__123Graph_ECurrent" hidden="1">[1]MFC!#REF!</definedName>
    <definedName name="__123Graph_F" hidden="1">#REF!</definedName>
    <definedName name="__123Graph_F1" hidden="1">#REF!</definedName>
    <definedName name="__123Graph_FChart1" hidden="1">[1]MFC!#REF!</definedName>
    <definedName name="__123Graph_FChart2" hidden="1">[1]MFC!#REF!</definedName>
    <definedName name="__123Graph_FCurrent" hidden="1">[1]MFC!#REF!</definedName>
    <definedName name="__123Graph_LBL_A7" hidden="1">#REF!</definedName>
    <definedName name="__123Graph_LBL_A8" hidden="1">#REF!</definedName>
    <definedName name="__123Graph_LBL_B7" hidden="1">#REF!</definedName>
    <definedName name="__123Graph_LBL_B8" hidden="1">#REF!</definedName>
    <definedName name="__123Graph_X" hidden="1">#REF!</definedName>
    <definedName name="__123Graph_X1" hidden="1">#REF!</definedName>
    <definedName name="__123Graph_X2" hidden="1">#REF!</definedName>
    <definedName name="__123Graph_X3" hidden="1">#REF!</definedName>
    <definedName name="__123Graph_X4" hidden="1">#REF!</definedName>
    <definedName name="__123Graph_X5" hidden="1">#REF!</definedName>
    <definedName name="__123Graph_X6" hidden="1">#REF!</definedName>
    <definedName name="__123Graph_X7" hidden="1">#REF!</definedName>
    <definedName name="__123Graph_X8" hidden="1">#REF!</definedName>
    <definedName name="__123Graph_XChart1" hidden="1">[1]MFC!#REF!</definedName>
    <definedName name="__123Graph_XChart2" hidden="1">[1]MFC!#REF!</definedName>
    <definedName name="__123Graph_XCurrent" hidden="1">[1]MFC!#REF!</definedName>
    <definedName name="__123Graph_XINVPAP" hidden="1">[1]WAT!$B$2:$M$2</definedName>
    <definedName name="__123Graph_XINVWAT" hidden="1">[1]WAT!$B$2:$M$2</definedName>
    <definedName name="__123Graph_XL1005" hidden="1">[2]D!$C$5:$N$5</definedName>
    <definedName name="__123Graph_XL1006" hidden="1">[2]D!$C$5:$N$5</definedName>
    <definedName name="__123Graph_XL460" hidden="1">[2]D!$C$5:$N$5</definedName>
    <definedName name="__123Graph_XL750" hidden="1">[2]D!$C$5:$N$5</definedName>
    <definedName name="__123Graph_XMIN34" hidden="1">[2]D!$C$5:$N$5</definedName>
    <definedName name="__123Graph_XMINE1" hidden="1">[2]D!$C$5:$N$5</definedName>
    <definedName name="__123Graph_XMING2" hidden="1">[2]D!$C$5:$N$5</definedName>
    <definedName name="__123Graph_XREC" hidden="1">[1]WAT!$B$2:$M$2</definedName>
    <definedName name="__123Graph_XREDDITO" hidden="1">'[3]19. ANALBIL'!$E$221:$G$221</definedName>
    <definedName name="__123Graph_XS245A" hidden="1">[2]D!$C$5:$N$5</definedName>
    <definedName name="__123Graph_XS245B" hidden="1">[2]D!$C$5:$N$5</definedName>
    <definedName name="__123Graph_XS245C" hidden="1">[2]D!$C$5:$N$5</definedName>
    <definedName name="__123Graph_XS245D" hidden="1">[2]D!$C$5:$N$5</definedName>
    <definedName name="__123Graph_XS550" hidden="1">[2]D!$C$5:$N$5</definedName>
    <definedName name="__123Graph_XS625A" hidden="1">[2]D!$C$5:$N$5</definedName>
    <definedName name="__123Graph_XS625B" hidden="1">[2]D!$C$5:$N$5</definedName>
    <definedName name="__123Graph_XS625C" hidden="1">[2]D!$C$5:$N$5</definedName>
    <definedName name="__123Graph_XS750A" hidden="1">[2]D!$C$5:$N$5</definedName>
    <definedName name="__123Graph_XSFX56A" hidden="1">[2]D!$C$5:$N$5</definedName>
    <definedName name="__123Graph_XSFX56B" hidden="1">[2]D!$C$5:$N$5</definedName>
    <definedName name="__123Graph_XSFX56C" hidden="1">[2]D!$C$5:$N$5</definedName>
    <definedName name="__123Graph_XSFX56D" hidden="1">[2]D!$C$5:$N$5</definedName>
    <definedName name="__123Graph_XSFX56E" hidden="1">[2]D!$C$5:$N$5</definedName>
    <definedName name="__123Graph_XTOTLF" hidden="1">[2]D!$C$5:$N$5</definedName>
    <definedName name="__123Graph_XTOTMIN" hidden="1">[2]D!$C$5:$N$5</definedName>
    <definedName name="__123Graph_XTOTSF" hidden="1">[2]D!$C$5:$N$5</definedName>
    <definedName name="__123Graph_XTSALT" hidden="1">[2]D!$C$5:$N$5</definedName>
    <definedName name="__a1" hidden="1">{#N/A,#N/A,FALSE,"ANALYSE";#N/A,#N/A,FALSE,"PM VALEUR"}</definedName>
    <definedName name="__A11" hidden="1">{#N/A,#N/A,FALSE,"Umsatz 99";#N/A,#N/A,FALSE,"ER 99 "}</definedName>
    <definedName name="__c" hidden="1">{"Fiesta Facer Page",#N/A,FALSE,"Q_C_S";"Fiesta Main Page",#N/A,FALSE,"V_L";"Fiesta 95BP Struct",#N/A,FALSE,"StructBP";"Fiesta Post 95BP Struct",#N/A,FALSE,"AdjStructBP"}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DS_HYPERLINK_TOGGLE_STATE__" hidden="1">"ON"</definedName>
    <definedName name="__IntlFixup" hidden="1">TRUE</definedName>
    <definedName name="__IntlFixupTable" hidden="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1__123Graph_ACHART_1" hidden="1">'[4]Cntmrs-Recruit'!$F$20:$Q$20</definedName>
    <definedName name="_1_0_Table2_" hidden="1">#REF!</definedName>
    <definedName name="_10__123Graph_AChart_1A" hidden="1">[5]Cntmrs!$B$20:$M$20</definedName>
    <definedName name="_10__123Graph_ACHART_22" hidden="1">[6]Quarters!$F$110:$F$113</definedName>
    <definedName name="_10__123Graph_ACHART_4" hidden="1">#REF!</definedName>
    <definedName name="_100__123Graph_XChart_5" hidden="1">'[7]sales vol.'!$I$1632:$I$1635</definedName>
    <definedName name="_101__123Graph_XChart_6" hidden="1">'[7]sales vol.'!$I$2248:$I$2251</definedName>
    <definedName name="_102_0_S" hidden="1">#REF!</definedName>
    <definedName name="_103_0_Table2_" hidden="1">#REF!</definedName>
    <definedName name="_104_0_Table2_" hidden="1">#REF!</definedName>
    <definedName name="_105_0_0Interessi_Capitalizz" hidden="1">#REF!</definedName>
    <definedName name="_106_0_0Inv._Imm._Immater._Fattur" hidden="1">#REF!</definedName>
    <definedName name="_107_0_0inv_in_immobil._immat" hidden="1">#REF!</definedName>
    <definedName name="_109Interessi_Capitalizz" hidden="1">#REF!</definedName>
    <definedName name="_11__123Graph_ACHART_2" hidden="1">'[4]Cntmrs-Recruit'!$R$20:$T$20</definedName>
    <definedName name="_11__123Graph_ACHART_23" hidden="1">[6]Quarters!$G$110:$G$113</definedName>
    <definedName name="_11__123Graph_ACHART_5" hidden="1">#REF!</definedName>
    <definedName name="_110Inv._Imm._Immater._Fattur" hidden="1">#REF!</definedName>
    <definedName name="_111inv_in_immobil._immat" hidden="1">#REF!</definedName>
    <definedName name="_12__123Graph_AChart_2A" hidden="1">[5]Cntmrs!$P$20:$S$20</definedName>
    <definedName name="_12__123Graph_ACHART_3" hidden="1">#REF!</definedName>
    <definedName name="_12__123Graph_BCHART_2" hidden="1">#REF!</definedName>
    <definedName name="_123" hidden="1">[8]A!$J$24:$U$24</definedName>
    <definedName name="_13__123Graph_ACHART_24" hidden="1">[9]Qcharts!$AS$21:$AS$26</definedName>
    <definedName name="_13__123Graph_ACHART_3" hidden="1">[2]D!$C$18:$N$18</definedName>
    <definedName name="_13__123Graph_ACHART_4" hidden="1">#REF!</definedName>
    <definedName name="_13__123Graph_BCHART_3" hidden="1">#REF!</definedName>
    <definedName name="_14__123Graph_AChart_3" hidden="1">'[10]sales vol.'!$K$211:$K$214</definedName>
    <definedName name="_14__123Graph_ACHART_4" hidden="1">[2]D!$C$58:$N$58</definedName>
    <definedName name="_14__123Graph_ACHART_5" hidden="1">#REF!</definedName>
    <definedName name="_14__123Graph_BCHART_4" hidden="1">#REF!</definedName>
    <definedName name="_15__123Graph_AChart_4" hidden="1">'[10]sales vol.'!$J$1121:$J$1122</definedName>
    <definedName name="_15__123Graph_ACHART_5" hidden="1">[2]D!$C$24:$N$24</definedName>
    <definedName name="_15__123Graph_BCHART_2" hidden="1">#REF!</definedName>
    <definedName name="_15__123Graph_BCHART_5" hidden="1">#REF!</definedName>
    <definedName name="_16__123Graph_AChart_5" hidden="1">'[10]sales vol.'!$J$1632:$J$1635</definedName>
    <definedName name="_16__123Graph_ACHART_6" hidden="1">[2]D!$C$41:$N$41</definedName>
    <definedName name="_16__123Graph_BCHART_3" hidden="1">#REF!</definedName>
    <definedName name="_16__123Graph_CCHART_1" hidden="1">#REF!</definedName>
    <definedName name="_17__123Graph_AChart_6" hidden="1">'[10]sales vol.'!$J$2248:$J$2251</definedName>
    <definedName name="_17__123Graph_ACHART_7" hidden="1">[2]D!$C$35:$N$35</definedName>
    <definedName name="_17__123Graph_BCHART_4" hidden="1">#REF!</definedName>
    <definedName name="_17__123Graph_CCHART_3" hidden="1">#REF!</definedName>
    <definedName name="_18__123Graph_ACHART_8" hidden="1">[2]D!$C$47:$N$47</definedName>
    <definedName name="_18__123Graph_B_Chart_1A" hidden="1">'[11]Stock Price'!$C$4:$C$265</definedName>
    <definedName name="_18__123Graph_BCHART_5" hidden="1">#REF!</definedName>
    <definedName name="_18__123Graph_DCHART_1" hidden="1">#REF!</definedName>
    <definedName name="_19__123Graph_ACHART_9" hidden="1">[2]D!$C$209:$N$209</definedName>
    <definedName name="_19__123Graph_BChart_1" hidden="1">'[12]MLP IPO Yields vs MLP Index'!#REF!</definedName>
    <definedName name="_19__123Graph_CCHART_1" hidden="1">#REF!</definedName>
    <definedName name="_19__123Graph_DCHART_3" hidden="1">#REF!</definedName>
    <definedName name="_2" hidden="1">#REF!</definedName>
    <definedName name="_2__123Graph_ACHART_10" hidden="1">[2]D!$C$221:$N$221</definedName>
    <definedName name="_20__123Graph_BCHART_1" hidden="1">'[4]Cntmrs-Recruit'!$F$21:$Q$21</definedName>
    <definedName name="_20__123Graph_BCHART_12" hidden="1">[6]Quarters!$X$25:$AA$25</definedName>
    <definedName name="_20__123Graph_CCHART_3" hidden="1">#REF!</definedName>
    <definedName name="_20__123Graph_ECHART_3" hidden="1">#REF!</definedName>
    <definedName name="_21__123Graph_BCHART_10" hidden="1">[2]D!$C$223:$N$223</definedName>
    <definedName name="_21__123Graph_BChart_2" hidden="1">'[12]MLP IPO Yields vs MLP Index'!#REF!</definedName>
    <definedName name="_21__123Graph_DCHART_1" hidden="1">#REF!</definedName>
    <definedName name="_21__123Graph_XCHART_2" hidden="1">#REF!</definedName>
    <definedName name="_22__123Graph_BCHART_11" hidden="1">[2]D!$C$205:$N$205</definedName>
    <definedName name="_22__123Graph_DCHART_3" hidden="1">#REF!</definedName>
    <definedName name="_22__123Graph_XCHART_3" hidden="1">#REF!</definedName>
    <definedName name="_23__123Graph_BCHART_12" hidden="1">[2]D!$C$8:$N$8</definedName>
    <definedName name="_23__123Graph_BCHART_20" hidden="1">[9]Qcharts!$AR$10:$AR$15</definedName>
    <definedName name="_23__123Graph_ECHART_3" hidden="1">#REF!</definedName>
    <definedName name="_23__123Graph_XCHART_4" hidden="1">#REF!</definedName>
    <definedName name="_24__123Graph_BCHART_13" hidden="1">[2]D!$C$32:$N$32</definedName>
    <definedName name="_24__123Graph_XCHART_2" hidden="1">#REF!</definedName>
    <definedName name="_24__123Graph_XCHART_5" hidden="1">#REF!</definedName>
    <definedName name="_25__123Graph_BCHART_14" hidden="1">[2]D!$C$55:$N$55</definedName>
    <definedName name="_25__123Graph_BCHART_22" hidden="1">[9]Qcharts!$AR$10:$AR$15</definedName>
    <definedName name="_25__123Graph_XCHART_3" hidden="1">#REF!</definedName>
    <definedName name="_25_0_0Cwvu.GREY_A" hidden="1">[13]TargIS!#REF!</definedName>
    <definedName name="_26__123Graph_BCHART_15" hidden="1">[2]D!$C$78:$N$78</definedName>
    <definedName name="_26__123Graph_BChart_3" hidden="1">'[12]MLP IPO Yields vs MLP Index'!#REF!</definedName>
    <definedName name="_26__123Graph_XCHART_4" hidden="1">#REF!</definedName>
    <definedName name="_27__123Graph_BCHART_16" hidden="1">[2]D!$C$113:$N$113</definedName>
    <definedName name="_27__123Graph_XCHART_5" hidden="1">#REF!</definedName>
    <definedName name="_28__123Graph_BCHART_17" hidden="1">[2]D!$C$235:$N$235</definedName>
    <definedName name="_28__123Graph_BCHART_4" hidden="1">[9]Charts!$D$7:$D$10</definedName>
    <definedName name="_28_0_0Cwvu.GREY_A" hidden="1">[13]TargIS!#REF!</definedName>
    <definedName name="_29__123Graph_BCHART_19" hidden="1">[14]A!$J$153:$U$153</definedName>
    <definedName name="_29__123Graph_C_Chart_1A" hidden="1">'[11]Stock Price'!$D$4:$D$265</definedName>
    <definedName name="_3__123Graph_A_Chart_1A" hidden="1">'[11]Stock Price'!$B$4:$B$265</definedName>
    <definedName name="_3__123Graph_ACHART_11" hidden="1">[2]D!$C$203:$N$203</definedName>
    <definedName name="_30__123Graph_BChart_1A" hidden="1">[5]Cntmrs!$B$21:$M$21</definedName>
    <definedName name="_30__123Graph_CChart_1" hidden="1">'[12]MLP IPO Yields vs MLP Index'!#REF!</definedName>
    <definedName name="_31__123Graph_BCHART_2" hidden="1">[15]A!$K$4:$K$15</definedName>
    <definedName name="_31__123Graph_CCHART_10" hidden="1">[6]Quarters!$T$41:$T$41</definedName>
    <definedName name="_32__123Graph_BCHART_3" hidden="1">[2]D!$C$20:$N$20</definedName>
    <definedName name="_32__123Graph_CCHART_11" hidden="1">[6]Quarters!$T$62:$T$62</definedName>
    <definedName name="_33__123Graph_BCHART_4" hidden="1">[2]D!$C$60:$N$60</definedName>
    <definedName name="_33__123Graph_CCHART_12" hidden="1">[6]Quarters!$T$25:$T$25</definedName>
    <definedName name="_34__123Graph_BCHART_5" hidden="1">[2]D!$C$26:$N$26</definedName>
    <definedName name="_34__123Graph_CCHART_13" hidden="1">[6]Quarters!$T$26:$T$26</definedName>
    <definedName name="_35__123Graph_BCHART_6" hidden="1">[2]D!$C$43:$N$43</definedName>
    <definedName name="_35__123Graph_CCHART_14" hidden="1">[6]Quarters!$T$27:$T$27</definedName>
    <definedName name="_36__123Graph_BCHART_7" hidden="1">[2]D!$C$37:$N$37</definedName>
    <definedName name="_36__123Graph_CCHART_15" hidden="1">[6]Quarters!$T$28:$T$28</definedName>
    <definedName name="_37__123Graph_BCHART_8" hidden="1">'[16]2000'!$C$12:$N$12</definedName>
    <definedName name="_37__123Graph_CCHART_16" hidden="1">[6]Quarters!$T$29:$T$29</definedName>
    <definedName name="_38__123Graph_BCHART_9" hidden="1">[2]D!$C$211:$N$211</definedName>
    <definedName name="_38__123Graph_CCHART_17" hidden="1">[7]Quarters!$T$30:$T$30</definedName>
    <definedName name="_39__123Graph_CCHART_1" hidden="1">'[4]Cntmrs-Recruit'!$F$22:$Q$22</definedName>
    <definedName name="_39__123Graph_CCHART_18" hidden="1">[7]Quarters!$T$31:$T$31</definedName>
    <definedName name="_4__123Graph_AChart_1" hidden="1">[17]Total!$D$322:$D$325</definedName>
    <definedName name="_4__123Graph_ACHART_12" hidden="1">[2]D!$C$6:$N$6</definedName>
    <definedName name="_40__123Graph_CCHART_10" hidden="1">[2]D!$C$222:$N$222</definedName>
    <definedName name="_40__123Graph_CChart_3" hidden="1">'[7]MLP IPO Yields vs MLP Index'!#REF!</definedName>
    <definedName name="_41__123Graph_ACHART_2" hidden="1">#REF!</definedName>
    <definedName name="_41__123Graph_CCHART_11" hidden="1">[2]D!$C$204:$N$204</definedName>
    <definedName name="_41__123Graph_CCHART_4" hidden="1">[7]Quarters!$T$24:$T$24</definedName>
    <definedName name="_42__123Graph_ACHART_3" hidden="1">#REF!</definedName>
    <definedName name="_42__123Graph_CCHART_12" hidden="1">[2]D!$C$7:$N$7</definedName>
    <definedName name="_42__123Graph_CCHART_6" hidden="1">[7]Quarters!$T$39:$T$39</definedName>
    <definedName name="_43__123Graph_ACHART_4" hidden="1">#REF!</definedName>
    <definedName name="_43__123Graph_CCHART_13" hidden="1">[2]D!$C$31:$N$31</definedName>
    <definedName name="_43__123Graph_CCHART_7" hidden="1">[7]Quarters!$T$60:$T$60</definedName>
    <definedName name="_44__123Graph_ACHART_5" hidden="1">#REF!</definedName>
    <definedName name="_44__123Graph_CCHART_14" hidden="1">[2]D!$C$54:$N$54</definedName>
    <definedName name="_44__123Graph_CCHART_8" hidden="1">[7]Quarters!$T$40:$T$40</definedName>
    <definedName name="_45__123Graph_BCHART_2" hidden="1">#REF!</definedName>
    <definedName name="_45__123Graph_CCHART_15" hidden="1">[2]D!$C$77:$N$77</definedName>
    <definedName name="_45__123Graph_CCHART_9" hidden="1">[7]Quarters!$T$61:$T$61</definedName>
    <definedName name="_46__123Graph_BCHART_3" hidden="1">#REF!</definedName>
    <definedName name="_46__123Graph_CCHART_16" hidden="1">[2]D!$C$112:$N$112</definedName>
    <definedName name="_46__123Graph_D_Chart_1A" hidden="1">'[7]Stock Price'!$E$4:$E$265</definedName>
    <definedName name="_47__123Graph_BCHART_4" hidden="1">#REF!</definedName>
    <definedName name="_47__123Graph_CCHART_17" hidden="1">[2]D!$C$234:$N$234</definedName>
    <definedName name="_47__123Graph_DCHART_10" hidden="1">[7]Quarters!$L$41:$O$41</definedName>
    <definedName name="_48__123Graph_BCHART_5" hidden="1">#REF!</definedName>
    <definedName name="_48__123Graph_CCHART_19" hidden="1">[14]A!$J$152:$U$152</definedName>
    <definedName name="_48__123Graph_DCHART_11" hidden="1">[7]Quarters!$L$62:$O$62</definedName>
    <definedName name="_49__123Graph_CCHART_1" hidden="1">#REF!</definedName>
    <definedName name="_49__123Graph_CChart_1A" hidden="1">[5]Cntmrs!$B$22:$M$22</definedName>
    <definedName name="_49__123Graph_DCHART_12" hidden="1">[7]Quarters!$L$25:$O$25</definedName>
    <definedName name="_5__123Graph_ACHART_13" hidden="1">[2]D!$C$30:$N$30</definedName>
    <definedName name="_5__123Graph_ACHART_19" hidden="1">[6]oldSEG!$M$16:$M$19</definedName>
    <definedName name="_50__123Graph_CCHART_2" hidden="1">[15]A!$L$4:$L$15</definedName>
    <definedName name="_50__123Graph_CCHART_3" hidden="1">#REF!</definedName>
    <definedName name="_50__123Graph_DCHART_13" hidden="1">[7]Quarters!$L$26:$O$26</definedName>
    <definedName name="_51__123Graph_CCHART_3" hidden="1">[2]D!$C$19:$N$19</definedName>
    <definedName name="_51__123Graph_DCHART_1" hidden="1">#REF!</definedName>
    <definedName name="_51__123Graph_DCHART_14" hidden="1">[7]Quarters!$L$27:$O$27</definedName>
    <definedName name="_52__123Graph_CCHART_4" hidden="1">[2]D!$C$59:$N$59</definedName>
    <definedName name="_52__123Graph_DCHART_15" hidden="1">[7]Quarters!$L$28:$O$28</definedName>
    <definedName name="_52__123Graph_DCHART_3" hidden="1">#REF!</definedName>
    <definedName name="_53__123Graph_CCHART_5" hidden="1">[2]D!$C$25:$N$25</definedName>
    <definedName name="_53__123Graph_DCHART_16" hidden="1">[7]Quarters!$L$29:$O$29</definedName>
    <definedName name="_53__123Graph_ECHART_3" hidden="1">#REF!</definedName>
    <definedName name="_54__123Graph_CCHART_6" hidden="1">[2]D!$C$36:$N$36</definedName>
    <definedName name="_54__123Graph_DCHART_17" hidden="1">[7]Quarters!$L$30:$O$30</definedName>
    <definedName name="_54__123Graph_XCHART_2" hidden="1">#REF!</definedName>
    <definedName name="_55__123Graph_CCHART_7" hidden="1">[2]D!$C$42:$N$42</definedName>
    <definedName name="_55__123Graph_DCHART_18" hidden="1">[7]Quarters!$L$31:$O$31</definedName>
    <definedName name="_55__123Graph_XCHART_3" hidden="1">#REF!</definedName>
    <definedName name="_56__123Graph_CCHART_8" hidden="1">[2]D!$C$48:$N$48</definedName>
    <definedName name="_56__123Graph_DCHART_4" hidden="1">[7]Quarters!$L$24:$O$24</definedName>
    <definedName name="_56__123Graph_XCHART_4" hidden="1">#REF!</definedName>
    <definedName name="_57__123Graph_CCHART_9" hidden="1">[2]D!$C$210:$N$210</definedName>
    <definedName name="_57__123Graph_DCHART_6" hidden="1">[7]Quarters!$L$39:$O$39</definedName>
    <definedName name="_57__123Graph_XCHART_5" hidden="1">#REF!</definedName>
    <definedName name="_58__123Graph_DCHART_7" hidden="1">[7]Quarters!$L$60:$O$60</definedName>
    <definedName name="_58__123Graph_LBL_ACHART_1" hidden="1">[18]DATA!$B$4:$B$15</definedName>
    <definedName name="_58_0_0Cwvu.GREY_A" hidden="1">[13]TargIS!#REF!</definedName>
    <definedName name="_59__123Graph_DCHART_8" hidden="1">[7]Quarters!$L$40:$O$40</definedName>
    <definedName name="_59__123Graph_LBL_ACHART_2" hidden="1">[18]DATA!$F$2:$F$10</definedName>
    <definedName name="_6__123Graph_ACHART_14" hidden="1">[2]D!$C$53:$N$53</definedName>
    <definedName name="_6__123Graph_AChart_2" hidden="1">'[10]sales vol.'!$K$398:$K$401</definedName>
    <definedName name="_60__123Graph_DCHART_9" hidden="1">[7]Quarters!$L$61:$O$61</definedName>
    <definedName name="_60__123Graph_LBL_BCHART_1" hidden="1">[18]DATA!$C$4:$C$16</definedName>
    <definedName name="_61__123Graph_E_Chart_1A" hidden="1">'[7]Stock Price'!$F$4:$F$265</definedName>
    <definedName name="_61__123Graph_LBL_ECHART_1" hidden="1">[19]A!$B$90:$H$90</definedName>
    <definedName name="_62__123Graph_ECHART_10" hidden="1">[7]Quarters!$H$41:$K$41</definedName>
    <definedName name="_62__123Graph_XCHART_1" hidden="1">[19]A!$C$61:$N$61</definedName>
    <definedName name="_63__123Graph_ECHART_11" hidden="1">[7]Quarters!$H$62:$K$62</definedName>
    <definedName name="_63__123Graph_XCHART_10" hidden="1">[2]D!$C$5:$N$5</definedName>
    <definedName name="_64__123Graph_ACHART_2" hidden="1">#REF!</definedName>
    <definedName name="_64__123Graph_ECHART_12" hidden="1">[7]Quarters!$H$25:$K$25</definedName>
    <definedName name="_64__123Graph_XCHART_11" hidden="1">[2]D!$C$5:$N$5</definedName>
    <definedName name="_65__123Graph_ACHART_3" hidden="1">#REF!</definedName>
    <definedName name="_65__123Graph_ECHART_13" hidden="1">[7]Quarters!$H$26:$K$26</definedName>
    <definedName name="_65__123Graph_XCHART_12" hidden="1">[2]D!$C$5:$N$5</definedName>
    <definedName name="_66__123Graph_ACHART_4" hidden="1">#REF!</definedName>
    <definedName name="_66__123Graph_ECHART_14" hidden="1">[7]Quarters!$H$27:$K$27</definedName>
    <definedName name="_66__123Graph_XCHART_13" hidden="1">[2]D!$C$5:$N$5</definedName>
    <definedName name="_67__123Graph_ACHART_5" hidden="1">#REF!</definedName>
    <definedName name="_67__123Graph_ECHART_15" hidden="1">[7]Quarters!$H$28:$K$28</definedName>
    <definedName name="_67__123Graph_XCHART_14" hidden="1">[2]D!$C$5:$N$5</definedName>
    <definedName name="_68__123Graph_BCHART_2" hidden="1">#REF!</definedName>
    <definedName name="_68__123Graph_ECHART_16" hidden="1">[7]Quarters!$H$29:$K$29</definedName>
    <definedName name="_68__123Graph_XCHART_15" hidden="1">[2]D!$C$5:$N$5</definedName>
    <definedName name="_69__123Graph_BCHART_3" hidden="1">#REF!</definedName>
    <definedName name="_69__123Graph_ECHART_17" hidden="1">[7]Quarters!$H$30:$K$30</definedName>
    <definedName name="_69__123Graph_XCHART_16" hidden="1">[2]D!$C$5:$N$5</definedName>
    <definedName name="_7__123Graph_ACHART_15" hidden="1">[2]D!$C$76:$N$76</definedName>
    <definedName name="_7__123Graph_ACHART_20" hidden="1">[6]oldSEG!$M$23:$M$26</definedName>
    <definedName name="_70__123Graph_BCHART_4" hidden="1">#REF!</definedName>
    <definedName name="_70__123Graph_ECHART_18" hidden="1">[7]Quarters!$H$31:$K$31</definedName>
    <definedName name="_70__123Graph_XCHART_17" hidden="1">[2]D!$C$5:$N$5</definedName>
    <definedName name="_71__123Graph_BCHART_5" hidden="1">#REF!</definedName>
    <definedName name="_71__123Graph_ECHART_4" hidden="1">[7]Quarters!$H$24:$K$24</definedName>
    <definedName name="_71__123Graph_XCHART_19" hidden="1">[14]A!$J$4:$U$4</definedName>
    <definedName name="_72__123Graph_CCHART_1" hidden="1">#REF!</definedName>
    <definedName name="_72__123Graph_ECHART_6" hidden="1">[7]Quarters!$H$39:$K$39</definedName>
    <definedName name="_72__123Graph_XChart_1A" hidden="1">[5]Cntmrs!$B$19:$M$19</definedName>
    <definedName name="_73__123Graph_CCHART_3" hidden="1">#REF!</definedName>
    <definedName name="_73__123Graph_ECHART_7" hidden="1">[7]Quarters!$H$60:$K$60</definedName>
    <definedName name="_73__123Graph_XCHART_2" hidden="1">[18]DATA!$D$3:$D$4</definedName>
    <definedName name="_74__123Graph_DCHART_1" hidden="1">#REF!</definedName>
    <definedName name="_74__123Graph_ECHART_8" hidden="1">[7]Quarters!$H$40:$K$40</definedName>
    <definedName name="_74__123Graph_XChart_2A" hidden="1">[5]Cntmrs!$P$19:$S$19</definedName>
    <definedName name="_75__123Graph_DCHART_3" hidden="1">#REF!</definedName>
    <definedName name="_75__123Graph_ECHART_9" hidden="1">[7]Quarters!$H$61:$K$61</definedName>
    <definedName name="_75__123Graph_XCHART_3" hidden="1">[2]D!$C$5:$N$5</definedName>
    <definedName name="_76__123Graph_ECHART_3" hidden="1">#REF!</definedName>
    <definedName name="_76__123Graph_F_Chart_1A" hidden="1">'[7]Stock Price'!$G$4:$G$265</definedName>
    <definedName name="_76__123Graph_XCHART_4" hidden="1">[2]D!$C$5:$N$5</definedName>
    <definedName name="_77__123Graph_FCHART_10" hidden="1">[7]Quarters!$D$41:$G$41</definedName>
    <definedName name="_77__123Graph_XCHART_2" hidden="1">#REF!</definedName>
    <definedName name="_77__123Graph_XCHART_5" hidden="1">[2]D!$C$5:$N$5</definedName>
    <definedName name="_78__123Graph_FCHART_11" hidden="1">[7]Quarters!$D$62:$G$62</definedName>
    <definedName name="_78__123Graph_XCHART_3" hidden="1">#REF!</definedName>
    <definedName name="_78__123Graph_XCHART_6" hidden="1">[2]D!$C$5:$N$5</definedName>
    <definedName name="_79__123Graph_FCHART_12" hidden="1">[7]Quarters!$D$25:$G$25</definedName>
    <definedName name="_79__123Graph_XCHART_4" hidden="1">#REF!</definedName>
    <definedName name="_79__123Graph_XCHART_7" hidden="1">[2]D!$C$5:$N$5</definedName>
    <definedName name="_8__123Graph_ACHART_16" hidden="1">[2]D!$C$111:$N$111</definedName>
    <definedName name="_8__123Graph_ACHART_2" hidden="1">#REF!</definedName>
    <definedName name="_80__123Graph_FCHART_13" hidden="1">[7]Quarters!$D$26:$G$26</definedName>
    <definedName name="_80__123Graph_XCHART_5" hidden="1">#REF!</definedName>
    <definedName name="_80__123Graph_XCHART_8" hidden="1">[2]D!$C$5:$N$5</definedName>
    <definedName name="_81__123Graph_FCHART_14" hidden="1">[7]Quarters!$D$27:$G$27</definedName>
    <definedName name="_81__123Graph_XCHART_9" hidden="1">[2]D!$C$5:$N$5</definedName>
    <definedName name="_81_0_0Cwvu.GREY_A" hidden="1">[13]TargIS!#REF!</definedName>
    <definedName name="_82__123Graph_FCHART_15" hidden="1">[7]Quarters!$D$28:$G$28</definedName>
    <definedName name="_83__123Graph_FCHART_16" hidden="1">[7]Quarters!$D$29:$G$29</definedName>
    <definedName name="_84__123Graph_FCHART_4" hidden="1">[7]Quarters!$D$24:$G$24</definedName>
    <definedName name="_85__123Graph_FCHART_6" hidden="1">[7]Quarters!$D$39:$G$39</definedName>
    <definedName name="_86__123Graph_FCHART_7" hidden="1">[7]Quarters!$D$60:$G$60</definedName>
    <definedName name="_87__123Graph_FCHART_8" hidden="1">[7]Quarters!$D$40:$G$40</definedName>
    <definedName name="_88__123Graph_FCHART_9" hidden="1">[7]Quarters!$D$61:$G$61</definedName>
    <definedName name="_89__123Graph_X_Chart_1A" hidden="1">'[7]Stock Price'!$A$4:$A$265</definedName>
    <definedName name="_9__123Graph_ACHART_17" hidden="1">[2]D!$C$233:$N$233</definedName>
    <definedName name="_9__123Graph_ACHART_21" hidden="1">[9]Qcharts!$AR$21:$AR$26</definedName>
    <definedName name="_9__123Graph_ACHART_3" hidden="1">#REF!</definedName>
    <definedName name="_90__123Graph_XChart_1" hidden="1">[7]Total!$C$322:$C$325</definedName>
    <definedName name="_91__123Graph_XChart_2" hidden="1">'[7]sales vol.'!$J$398:$J$401</definedName>
    <definedName name="_92__123Graph_XCHART_20" hidden="1">[7]oldSEG!$AD$11:$AD$14</definedName>
    <definedName name="_94__123Graph_XCHART_21" hidden="1">[9]Qcharts!$AQ$21:$AQ$26</definedName>
    <definedName name="_96__123Graph_XCHART_22" hidden="1">[9]Qcharts!$AQ$10:$AQ$15</definedName>
    <definedName name="_97__123Graph_XCHART_23" hidden="1">[7]Quarters!$B$17:$B$20</definedName>
    <definedName name="_98__123Graph_XChart_3" hidden="1">'[7]sales vol.'!$J$211:$J$214</definedName>
    <definedName name="_99__123Graph_XChart_4" hidden="1">'[7]sales vol.'!$I$1121:$I$1122</definedName>
    <definedName name="_A11" hidden="1">{#N/A,#N/A,FALSE,"Umsatz 99";#N/A,#N/A,FALSE,"ER 99 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MO_RefreshMultipleList" hidden="1">"'416955233 14197241 1486640 949690489 482905928 681119667 785672032 108738824 170554548 376372859'"</definedName>
    <definedName name="_AMO_XmlVersion" hidden="1">"'1'"</definedName>
    <definedName name="_b13" hidden="1">{#N/A,#N/A,FALSE,"Cover";#N/A,#N/A,FALSE,"OFF";#N/A,#N/A,FALSE," ON";#N/A,#N/A,FALSE,"SUM";#N/A,#N/A,FALSE,"VPOP-POP"}</definedName>
    <definedName name="_b2" hidden="1">{"PVGraph2",#N/A,FALSE,"PV Data"}</definedName>
    <definedName name="_b3" hidden="1">{"PVGraph2",#N/A,FALSE,"PV Data"}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dm.19E7EF3DAEDA4FF786E9759E2FEDE77D.edm" hidden="1">'[20]ABB 01-04'!$1:$1048576</definedName>
    <definedName name="_bdm.2D73E942112441038E01FAD28B740325.edm" hidden="1">[21]Graphs!$1:$1048576</definedName>
    <definedName name="_bdm.48BF7F0A0D594D78B6A24280CD91B4CA.edm" hidden="1">#REF!</definedName>
    <definedName name="_bdm.6E3FFC683D384A0C8F288EEAF47DFB23.edm" hidden="1">#REF!</definedName>
    <definedName name="_bdm.7802107FC7DB429598425B99A5030585.edm" hidden="1">#REF!</definedName>
    <definedName name="_bdm.9655B3340294484397B27BE042F06298.edm" hidden="1">#REF!</definedName>
    <definedName name="_bdm.BE9C91800D464090B5AA2D1CAC1DAAFB.edm" hidden="1">#REF!</definedName>
    <definedName name="_bdm.CD9B0FBD274F4CECB9873FB39FFA5E56.edm" hidden="1">#REF!</definedName>
    <definedName name="_bdm.DBE37691F41B46699A51C03BA12F6F60.edm" hidden="1">#REF!</definedName>
    <definedName name="_c" hidden="1">{"Fiesta Facer Page",#N/A,FALSE,"Q_C_S";"Fiesta Main Page",#N/A,FALSE,"V_L";"Fiesta 95BP Struct",#N/A,FALSE,"StructBP";"Fiesta Post 95BP Struct",#N/A,FALSE,"AdjStructBP"}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1" hidden="1">{#N/A,#N/A,TRUE,"Allacciamenti 5 anni";#N/A,#N/A,TRUE,"Carico 5 anni";#N/A,#N/A,TRUE,"Qualità a) 5 anni";#N/A,#N/A,TRUE,"Qualità b) 5 anni";#N/A,#N/A,TRUE,"Impatto ambientale 5 anni";#N/A,#N/A,TRUE,"Adeg. tecnico 5 anni"}</definedName>
    <definedName name="_dfr4" hidden="1">[22]A!$J$4:$U$4</definedName>
    <definedName name="_Dist_Values" hidden="1">#REF!</definedName>
    <definedName name="_Fill" hidden="1">#REF!</definedName>
    <definedName name="_xlnm._FilterDatabase" localSheetId="1" hidden="1">PdEGara!$A$3:$Z$320</definedName>
    <definedName name="_xlnm._FilterDatabase" hidden="1">#REF!</definedName>
    <definedName name="_GSRATES_1" hidden="1">"CT300001Latest          "</definedName>
    <definedName name="_GSRATES_COUNT" hidden="1">1</definedName>
    <definedName name="_hgf1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I2" hidden="1">{"PVGraph2",#N/A,FALSE,"PV Data"}</definedName>
    <definedName name="_i21" hidden="1">{"PVGraph2",#N/A,FALSE,"PV Data"}</definedName>
    <definedName name="_I22" hidden="1">{"PVGraph2",#N/A,FALSE,"PV Data"}</definedName>
    <definedName name="_i2211" hidden="1">{"PVGraph2",#N/A,FALSE,"PV Data"}</definedName>
    <definedName name="_i223" hidden="1">{"PVGraph2",#N/A,FALSE,"PV Data"}</definedName>
    <definedName name="_i23" hidden="1">{"PVGraph2",#N/A,FALSE,"PV Data"}</definedName>
    <definedName name="_i2323" hidden="1">{"PVGraph2",#N/A,FALSE,"PV Data"}</definedName>
    <definedName name="_i24" hidden="1">{"PVGraph2",#N/A,FALSE,"PV Data"}</definedName>
    <definedName name="_I3" hidden="1">{"PVGraph2",#N/A,FALSE,"PV Data"}</definedName>
    <definedName name="_II2" hidden="1">{"PVGraph2",#N/A,FALSE,"PV Data"}</definedName>
    <definedName name="_Key1" hidden="1">#REF!</definedName>
    <definedName name="_Key2" hidden="1">#REF!</definedName>
    <definedName name="_new100" hidden="1">[6]Quarters!$D$61:$G$61</definedName>
    <definedName name="_new101" hidden="1">'[11]Stock Price'!$A$4:$A$265</definedName>
    <definedName name="_new102" hidden="1">[17]Total!$C$322:$C$325</definedName>
    <definedName name="_new103" hidden="1">'[23]sales vol.'!$J$398:$J$401</definedName>
    <definedName name="_new104" hidden="1">[6]oldSEG!$AD$11:$AD$14</definedName>
    <definedName name="_new105" hidden="1">[9]Qcharts!$AQ$21:$AQ$26</definedName>
    <definedName name="_new106" hidden="1">[9]Qcharts!$AQ$10:$AQ$15</definedName>
    <definedName name="_new107" hidden="1">[6]Quarters!$B$17:$B$20</definedName>
    <definedName name="_new108" hidden="1">'[23]sales vol.'!$J$211:$J$214</definedName>
    <definedName name="_new109" hidden="1">'[23]sales vol.'!$I$1121:$I$1122</definedName>
    <definedName name="_new110" hidden="1">'[23]sales vol.'!$I$1632:$I$1635</definedName>
    <definedName name="_new111" hidden="1">'[23]sales vol.'!$I$2248:$I$2251</definedName>
    <definedName name="_new2" hidden="1">'[4]Cntmrs-Recruit'!$R$20:$T$20</definedName>
    <definedName name="_new22" hidden="1">'[11]Stock Price'!$B$4:$B$265</definedName>
    <definedName name="_new23" hidden="1">[17]Total!$D$322:$D$325</definedName>
    <definedName name="_new24" hidden="1">[6]oldSEG!$M$16:$M$19</definedName>
    <definedName name="_new25" hidden="1">'[23]sales vol.'!$K$398:$K$401</definedName>
    <definedName name="_new26" hidden="1">[6]oldSEG!$M$23:$M$26</definedName>
    <definedName name="_new27" hidden="1">[9]Qcharts!$AR$21:$AR$26</definedName>
    <definedName name="_new28" hidden="1">[6]Quarters!$F$110:$F$113</definedName>
    <definedName name="_new29" hidden="1">[6]Quarters!$G$110:$G$113</definedName>
    <definedName name="_new30" hidden="1">[9]Qcharts!$AS$21:$AS$26</definedName>
    <definedName name="_new31" hidden="1">'[23]sales vol.'!$K$211:$K$214</definedName>
    <definedName name="_new32" hidden="1">'[23]sales vol.'!$J$1121:$J$1122</definedName>
    <definedName name="_new33" hidden="1">'[23]sales vol.'!$J$1632:$J$1635</definedName>
    <definedName name="_new34" hidden="1">'[23]sales vol.'!$J$2248:$J$2251</definedName>
    <definedName name="_new35" hidden="1">'[11]Stock Price'!$C$4:$C$265</definedName>
    <definedName name="_new36" hidden="1">[9]Charts!$O$55:$O$66</definedName>
    <definedName name="_new37" hidden="1">[6]Quarters!$X$25:$AA$25</definedName>
    <definedName name="_new38" hidden="1">[9]Charts!$L$55:$L$66</definedName>
    <definedName name="_new39" hidden="1">[9]Qcharts!$AR$10:$AR$15</definedName>
    <definedName name="_new40" hidden="1">[9]Qcharts!$AR$10:$AR$15</definedName>
    <definedName name="_new41" hidden="1">[9]Charts!$M$55:$M$66</definedName>
    <definedName name="_new42" hidden="1">[9]Charts!$D$7:$D$10</definedName>
    <definedName name="_new43" hidden="1">'[11]Stock Price'!$D$4:$D$265</definedName>
    <definedName name="_new44" hidden="1">[6]Quarters!$T$41:$T$41</definedName>
    <definedName name="_new45" hidden="1">[6]Quarters!$T$62:$T$62</definedName>
    <definedName name="_new46" hidden="1">[6]Quarters!$T$25:$T$25</definedName>
    <definedName name="_new47" hidden="1">[6]Quarters!$T$26:$T$26</definedName>
    <definedName name="_new48" hidden="1">[6]Quarters!$T$27:$T$27</definedName>
    <definedName name="_new49" hidden="1">[6]Quarters!$T$28:$T$28</definedName>
    <definedName name="_new50" hidden="1">[6]Quarters!$T$29:$T$29</definedName>
    <definedName name="_new51" hidden="1">[6]Quarters!$T$30:$T$30</definedName>
    <definedName name="_new52" hidden="1">[6]Quarters!$T$31:$T$31</definedName>
    <definedName name="_new53" hidden="1">[6]Quarters!$T$24:$T$24</definedName>
    <definedName name="_new54" hidden="1">[6]Quarters!$T$39:$T$39</definedName>
    <definedName name="_new55" hidden="1">[6]Quarters!$T$60:$T$60</definedName>
    <definedName name="_new56" hidden="1">[6]Quarters!$T$40:$T$40</definedName>
    <definedName name="_new57" hidden="1">[6]Quarters!$T$61:$T$61</definedName>
    <definedName name="_new58" hidden="1">'[11]Stock Price'!$E$4:$E$265</definedName>
    <definedName name="_new59" hidden="1">[6]Quarters!$L$41:$O$41</definedName>
    <definedName name="_new60" hidden="1">[6]Quarters!$L$62:$O$62</definedName>
    <definedName name="_new61" hidden="1">[6]Quarters!$L$25:$O$25</definedName>
    <definedName name="_new62" hidden="1">[6]Quarters!$L$26:$O$26</definedName>
    <definedName name="_new63" hidden="1">[6]Quarters!$L$27:$O$27</definedName>
    <definedName name="_new64" hidden="1">[6]Quarters!$L$28:$O$28</definedName>
    <definedName name="_new65" hidden="1">[6]Quarters!$L$29:$O$29</definedName>
    <definedName name="_new66" hidden="1">[6]Quarters!$L$30:$O$30</definedName>
    <definedName name="_new67" hidden="1">[6]Quarters!$L$31:$O$31</definedName>
    <definedName name="_new68" hidden="1">[6]Quarters!$L$24:$O$24</definedName>
    <definedName name="_new69" hidden="1">[6]Quarters!$L$39:$O$39</definedName>
    <definedName name="_new70" hidden="1">[6]Quarters!$L$60:$O$60</definedName>
    <definedName name="_new71" hidden="1">[6]Quarters!$L$40:$O$40</definedName>
    <definedName name="_new72" hidden="1">[6]Quarters!$L$61:$O$61</definedName>
    <definedName name="_new73" hidden="1">'[11]Stock Price'!$F$4:$F$265</definedName>
    <definedName name="_new74" hidden="1">[6]Quarters!$H$41:$K$41</definedName>
    <definedName name="_new75" hidden="1">[6]Quarters!$H$62:$K$62</definedName>
    <definedName name="_new76" hidden="1">[6]Quarters!$H$25:$K$25</definedName>
    <definedName name="_new77" hidden="1">[6]Quarters!$H$26:$K$26</definedName>
    <definedName name="_new78" hidden="1">[6]Quarters!$H$27:$K$27</definedName>
    <definedName name="_new79" hidden="1">[6]Quarters!$H$28:$K$28</definedName>
    <definedName name="_new80" hidden="1">[6]Quarters!$H$29:$K$29</definedName>
    <definedName name="_new81" hidden="1">[6]Quarters!$H$30:$K$30</definedName>
    <definedName name="_new82" hidden="1">[6]Quarters!$H$31:$K$31</definedName>
    <definedName name="_new83" hidden="1">[6]Quarters!$H$24:$K$24</definedName>
    <definedName name="_new84" hidden="1">[6]Quarters!$H$39:$K$39</definedName>
    <definedName name="_new85" hidden="1">[6]Quarters!$H$60:$K$60</definedName>
    <definedName name="_new86" hidden="1">[6]Quarters!$H$40:$K$40</definedName>
    <definedName name="_new87" hidden="1">[6]Quarters!$H$61:$K$61</definedName>
    <definedName name="_new88" hidden="1">'[11]Stock Price'!$G$4:$G$265</definedName>
    <definedName name="_new89" hidden="1">[6]Quarters!$D$41:$G$41</definedName>
    <definedName name="_new90" hidden="1">[6]Quarters!$D$62:$G$62</definedName>
    <definedName name="_new91" hidden="1">[6]Quarters!$D$25:$G$25</definedName>
    <definedName name="_new92" hidden="1">[6]Quarters!$D$26:$G$26</definedName>
    <definedName name="_new93" hidden="1">[6]Quarters!$D$27:$G$27</definedName>
    <definedName name="_new94" hidden="1">[6]Quarters!$D$28:$G$28</definedName>
    <definedName name="_new95" hidden="1">[6]Quarters!$D$29:$G$29</definedName>
    <definedName name="_new96" hidden="1">[6]Quarters!$D$24:$G$24</definedName>
    <definedName name="_new97" hidden="1">[6]Quarters!$D$39:$G$39</definedName>
    <definedName name="_new98" hidden="1">[6]Quarters!$D$60:$G$60</definedName>
    <definedName name="_new99" hidden="1">[6]Quarters!$D$40:$G$40</definedName>
    <definedName name="_Order1" hidden="1">0</definedName>
    <definedName name="_Order2" hidden="1">255</definedName>
    <definedName name="_Pam10" hidden="1">[24]A!$J$4:$U$4</definedName>
    <definedName name="_Pam11" hidden="1">[24]A!$J$4:$U$4</definedName>
    <definedName name="_Pam12" hidden="1">[24]A!$J$4:$U$4</definedName>
    <definedName name="_Pam13" hidden="1">[24]A!$L$4:$U$4</definedName>
    <definedName name="_Pam14" hidden="1">[24]A!$J$4:$U$4</definedName>
    <definedName name="_Pam2" hidden="1">[24]A!$J$7:$U$7</definedName>
    <definedName name="_Pam3" hidden="1">[24]A!$L$128:$U$128</definedName>
    <definedName name="_Pam4" hidden="1">[24]A!$J$138:$U$138</definedName>
    <definedName name="_Pam5" hidden="1">[24]A!$J$130:$U$130</definedName>
    <definedName name="_Pam6" hidden="1">[24]A!$J$152:$U$152</definedName>
    <definedName name="_Pam7" hidden="1">[24]A!$J$4:$U$4</definedName>
    <definedName name="_Pam8" hidden="1">[24]A!$J$4:$U$4</definedName>
    <definedName name="_Pam9" hidden="1">[24]A!$J$4:$U$4</definedName>
    <definedName name="_q234" hidden="1">'[7]sales vol.'!$J$211:$J$214</definedName>
    <definedName name="_Regression_Int" hidden="1">1</definedName>
    <definedName name="_Riepilogo_SOP">#REF!</definedName>
    <definedName name="_Riepilogo_SOP_FP_Lun_Ven">#REF!</definedName>
    <definedName name="_Riepilogo_SOP_MIG">#REF!</definedName>
    <definedName name="_s1" hidden="1">'[7]sales vol.'!$J$34:$J$37</definedName>
    <definedName name="_s2" hidden="1">'[7]sales vol.'!$J$398:$J$401</definedName>
    <definedName name="_s3" hidden="1">'[7]sales vol.'!$J$211:$J$214</definedName>
    <definedName name="_s4" hidden="1">'[7]sales vol.'!$I$1121:$I$1122</definedName>
    <definedName name="_s5" hidden="1">'[7]sales vol.'!$I$1632:$I$1635</definedName>
    <definedName name="_s6" hidden="1">'[7]sales vol.'!$I$2248:$I$2251</definedName>
    <definedName name="_sga" hidden="1">#REF!</definedName>
    <definedName name="_Sort" hidden="1">#REF!</definedName>
    <definedName name="_table_ou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[25]Assumptions!#REF!</definedName>
    <definedName name="_Table2_Out" hidden="1">#REF!</definedName>
    <definedName name="_Table3_In2" hidden="1">#REF!</definedName>
    <definedName name="_w1" hidden="1">{"PVGraph2",#N/A,FALSE,"PV Data"}</definedName>
    <definedName name="_w11" hidden="1">{"PVGraph2",#N/A,FALSE,"PV Data"}</definedName>
    <definedName name="_w112" hidden="1">{"PVGraph2",#N/A,FALSE,"PV Data"}</definedName>
    <definedName name="_w1121" hidden="1">{"PVGraph2",#N/A,FALSE,"PV Data"}</definedName>
    <definedName name="_w12" hidden="1">{"PVGraph2",#N/A,FALSE,"PV Data"}</definedName>
    <definedName name="_w121" hidden="1">{"PVGraph2",#N/A,FALSE,"PV Data"}</definedName>
    <definedName name="_w12345" hidden="1">{"PVGraph2",#N/A,FALSE,"PV Data"}</definedName>
    <definedName name="_w13" hidden="1">{"PVGraph2",#N/A,FALSE,"PV Data"}</definedName>
    <definedName name="_w2" hidden="1">{"PVGraph2",#N/A,FALSE,"PV Data"}</definedName>
    <definedName name="_w3" hidden="1">{"PVGraph2",#N/A,FALSE,"PV Data"}</definedName>
    <definedName name="_w9" hidden="1">{"PVGraph2",#N/A,FALSE,"PV Data"}</definedName>
    <definedName name="_x2" hidden="1">{"PVGraph2",#N/A,FALSE,"PV Data"}</definedName>
    <definedName name="_y2" hidden="1">{"PVGraph2",#N/A,FALSE,"PV Data"}</definedName>
    <definedName name="_y22" hidden="1">{"PVGraph2",#N/A,FALSE,"PV Data"}</definedName>
    <definedName name="A">#REF!</definedName>
    <definedName name="aa" localSheetId="5" hidden="1">{"'BUDGET 2000 FINANZIAMENTI'!$A$1:$AW$163"}</definedName>
    <definedName name="aa" hidden="1">{"'BUDGET 2000 FINANZIAMENTI'!$A$1:$AW$163"}</definedName>
    <definedName name="àà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" hidden="1">{#N/A,#N/A,TRUE,"Cover sheet";#N/A,#N/A,TRUE,"DCF analysis";#N/A,#N/A,TRUE,"WACC calculation"}</definedName>
    <definedName name="AAA_DOCTOPS" hidden="1">"AAA_SET"</definedName>
    <definedName name="AAA_duser" hidden="1">"OFF"</definedName>
    <definedName name="aaaa">#REF!</definedName>
    <definedName name="ääää" hidden="1">{"'Sample Status'!$A$1:$J$21"}</definedName>
    <definedName name="aaaaa" hidden="1">{"'Sample Status'!$A$1:$J$21"}</definedName>
    <definedName name="aaaaaaa" hidden="1">#N/A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" hidden="1">#N/A</definedName>
    <definedName name="aaaaaaaaaaaa" hidden="1">#N/A</definedName>
    <definedName name="aaaaaaaaaaaaaaa">#REF!</definedName>
    <definedName name="aaaaaaaaaaaaaaaa" hidden="1">{#N/A,#N/A,FALSE,"RIEP"}</definedName>
    <definedName name="aaaaaaaaaaaaaaaaa" hidden="1">#N/A</definedName>
    <definedName name="AAAAAAAAAAAAAAAAAAAAAAAa" hidden="1">{#N/A,#N/A,FALSE,"ExitStrategy"}</definedName>
    <definedName name="AAAAAAAABBBBBCCCCC" hidden="1">#N/A</definedName>
    <definedName name="aaaaadc" hidden="1">{0,0,0,0}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asdsdas" localSheetId="5" hidden="1">{"'BUDGET 2000 FINANZIAMENTI'!$A$1:$AW$163"}</definedName>
    <definedName name="aadasdsdas" hidden="1">{"'BUDGET 2000 FINANZIAMENTI'!$A$1:$AW$163"}</definedName>
    <definedName name="AALLALSKKDLA" hidden="1">#N/A</definedName>
    <definedName name="AASAS" hidden="1">{"QQQ",#N/A,FALSE,"RIEP"}</definedName>
    <definedName name="abbb" hidden="1">{"Fiesta Facer Page",#N/A,FALSE,"Q_C_S";"Fiesta Main Page",#N/A,FALSE,"V_L";"Fiesta 95BP Struct",#N/A,FALSE,"StructBP";"Fiesta Post 95BP Struct",#N/A,FALSE,"AdjStructBP"}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hidden="1">{#N/A,#N/A,TRUE,"Cover sheet";#N/A,#N/A,TRUE,"INPUTS";#N/A,#N/A,TRUE,"OUTPUTS";#N/A,#N/A,TRUE,"VALUATION"}</definedName>
    <definedName name="ac" hidden="1">{#N/A,#N/A,TRUE,"Pro Forma";#N/A,#N/A,TRUE,"PF_Bal";#N/A,#N/A,TRUE,"PF_INC";#N/A,#N/A,TRUE,"CBE";#N/A,#N/A,TRUE,"SWK"}</definedName>
    <definedName name="AccessDatabase" hidden="1">"H:\Nuova cartella\ORGCART92008.xls.mdb"</definedName>
    <definedName name="Account" hidden="1">#N/A</definedName>
    <definedName name="ACwvu.ce_storici." hidden="1">'[26]Business Plan'!#REF!</definedName>
    <definedName name="ACwvu.dd." hidden="1">#REF!</definedName>
    <definedName name="ad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addg" hidden="1">{#N/A,#N/A,FALSE,"CBE";#N/A,#N/A,FALSE,"SWK"}</definedName>
    <definedName name="addgggrrrrr5" hidden="1">[22]A!$J$131:$U$131</definedName>
    <definedName name="adfa" hidden="1">{"cap_structure",#N/A,FALSE,"Graph-Mkt Cap";"price",#N/A,FALSE,"Graph-Price";"ebit",#N/A,FALSE,"Graph-EBITDA";"ebitda",#N/A,FALSE,"Graph-EBITDA"}</definedName>
    <definedName name="adfd" hidden="1">{#N/A,#N/A,TRUE,"Cover sheet";#N/A,#N/A,TRUE,"INPUTS";#N/A,#N/A,TRUE,"OUTPUTS";#N/A,#N/A,TRUE,"VALUATION"}</definedName>
    <definedName name="ADFWAE" hidden="1">{"summary1",#N/A,TRUE,"Comps";"summary2",#N/A,TRUE,"Comps";"summary3",#N/A,TRUE,"Comps"}</definedName>
    <definedName name="adga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ds" hidden="1">{"inputs raw data",#N/A,TRUE,"INPUT"}</definedName>
    <definedName name="ADSFA" hidden="1">{"inputs raw data",#N/A,TRUE,"INPUT"}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WEW" hidden="1">{"inputs raw data",#N/A,TRUE,"INPUT"}</definedName>
    <definedName name="agfd" hidden="1">#REF!</definedName>
    <definedName name="agfgtg" hidden="1">[22]A!$J$4:$U$4</definedName>
    <definedName name="ai">#REF!</definedName>
    <definedName name="alessandro" hidden="1">{#N/A,#N/A,FALSE,"RIEP"}</definedName>
    <definedName name="alf" hidden="1">{"'BUDGET 2000 FINANZIAMENTI'!$A$1:$AW$163"}</definedName>
    <definedName name="ALIMENTAZ_MPC_CONS" localSheetId="5" hidden="1">{"'BUDGET 2000 FINANZIAMENTI'!$A$1:$AW$163"}</definedName>
    <definedName name="ALIMENTAZ_MPC_CONS" hidden="1">{"'BUDGET 2000 FINANZIAMENTI'!$A$1:$AW$163"}</definedName>
    <definedName name="ana" hidden="1">{#N/A,#N/A,TRUE,"EC COMM-t";#N/A,#N/A,TRUE,"EC PAR PDTS-t";#N/A,#N/A,TRUE,"EC MAT-t";#N/A,#N/A,TRUE,"SUIVI HAUSSES-t"}</definedName>
    <definedName name="anscount" hidden="1">1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{#N/A,#N/A,TRUE,"Cover sheet";#N/A,#N/A,TRUE,"INPUTS";#N/A,#N/A,TRUE,"OUTPUTS";#N/A,#N/A,TRUE,"VALUATION"}</definedName>
    <definedName name="are" hidden="1">{#N/A,#N/A,FALSE,"Sheet1"}</definedName>
    <definedName name="_xlnm.Print_Area">#REF!</definedName>
    <definedName name="arew" hidden="1">{"cap_structure",#N/A,FALSE,"Graph-Mkt Cap";"price",#N/A,FALSE,"Graph-Price";"ebit",#N/A,FALSE,"Graph-EBITDA";"ebitda",#N/A,FALSE,"Graph-EBITDA"}</definedName>
    <definedName name="arg" hidden="1">{"inputs raw data",#N/A,TRUE,"INPUT"}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localSheetId="5" hidden="1">{"'BUDGET 2000 FINANZIAMENTI'!$A$1:$AW$163"}</definedName>
    <definedName name="as" hidden="1">{"'BUDGET 2000 FINANZIAMENTI'!$A$1:$AW$163"}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doasd" hidden="1">#REF!</definedName>
    <definedName name="asd" hidden="1">{#N/A,#N/A,TRUE,"Cover sheet";#N/A,#N/A,TRUE,"INPUTS";#N/A,#N/A,TRUE,"OUTPUTS";#N/A,#N/A,TRUE,"VALUATION"}</definedName>
    <definedName name="asdasdasd" hidden="1">{#N/A,#N/A,TRUE,"Cover sheet";#N/A,#N/A,TRUE,"INPUTS";#N/A,#N/A,TRUE,"OUTPUTS";#N/A,#N/A,TRUE,"VALUATION"}</definedName>
    <definedName name="asdf" hidden="1">{#N/A,#N/A,FALSE,"Calc";#N/A,#N/A,FALSE,"Sensitivity";#N/A,#N/A,FALSE,"LT Earn.Dil.";#N/A,#N/A,FALSE,"Dil. AVP"}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{#N/A,#N/A,TRUE,"Allacciamenti 5 anni";#N/A,#N/A,TRUE,"Carico 5 anni";#N/A,#N/A,TRUE,"Qualità a) 5 anni";#N/A,#N/A,TRUE,"Qualità b) 5 anni";#N/A,#N/A,TRUE,"Impatto ambientale 5 anni";#N/A,#N/A,TRUE,"Adeg. tecnico 5 anni"}</definedName>
    <definedName name="aùsw" hidden="1">{"SPM1",#N/A,FALSE,"RIEP"}</definedName>
    <definedName name="AVP" hidden="1">{#N/A,#N/A,TRUE,"Cover sheet";#N/A,#N/A,TRUE,"DCF analysis";#N/A,#N/A,TRUE,"WACC calculation"}</definedName>
    <definedName name="az" hidden="1">#REF!</definedName>
    <definedName name="az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_1100">#REF!</definedName>
    <definedName name="B_1101">#REF!</definedName>
    <definedName name="B_1102">#REF!</definedName>
    <definedName name="B_1103">#REF!</definedName>
    <definedName name="B_1104">#REF!</definedName>
    <definedName name="B_1105">#REF!</definedName>
    <definedName name="B_1106">#REF!</definedName>
    <definedName name="B_1107">#REF!</definedName>
    <definedName name="B_1108">#REF!</definedName>
    <definedName name="B_1109">#REF!</definedName>
    <definedName name="B_1110">#REF!</definedName>
    <definedName name="B_1111">#REF!</definedName>
    <definedName name="B_1112">#REF!</definedName>
    <definedName name="B_1113">#REF!</definedName>
    <definedName name="B_1114">#REF!</definedName>
    <definedName name="B_1115">#REF!</definedName>
    <definedName name="B_1116">#REF!</definedName>
    <definedName name="B_1117">#REF!</definedName>
    <definedName name="B_1120">#REF!</definedName>
    <definedName name="B_1122">#REF!</definedName>
    <definedName name="B_1123">#REF!</definedName>
    <definedName name="B_1130">#REF!</definedName>
    <definedName name="B_1131">#REF!</definedName>
    <definedName name="B_1140">#REF!</definedName>
    <definedName name="B_1141">#REF!</definedName>
    <definedName name="B_1143">#REF!</definedName>
    <definedName name="B_1144">#REF!</definedName>
    <definedName name="B_1150">#REF!</definedName>
    <definedName name="B_1160">#REF!</definedName>
    <definedName name="B_1161">#REF!</definedName>
    <definedName name="B_1162">#REF!</definedName>
    <definedName name="B_1163">#REF!</definedName>
    <definedName name="BadLink" hidden="1">#REF!</definedName>
    <definedName name="BALANCE">#REF!</definedName>
    <definedName name="BALANCE1">#REF!</definedName>
    <definedName name="Base_Stima">#REF!</definedName>
    <definedName name="bb" hidden="1">{"VOLVSBUD",#N/A,FALSE,"VOLUMI";"NETVSBUD",#N/A,FALSE,"NET";"PTAXVSBUD",#N/A,FALSE,"PTAX"}</definedName>
    <definedName name="bbb">#REF!</definedName>
    <definedName name="bbbb" hidden="1">{"'Sample Status'!$A$1:$J$21"}</definedName>
    <definedName name="bbbbb" hidden="1">{"Presentation",#N/A,FALSE,"Feb96 - ALL"}</definedName>
    <definedName name="bbbbbb" hidden="1">#N/A</definedName>
    <definedName name="BBBBBBB" hidden="1">#N/A</definedName>
    <definedName name="bbbbbbbb" hidden="1">[22]A!$J$145:$U$145</definedName>
    <definedName name="bbbbbbbbb" hidden="1">#N/A</definedName>
    <definedName name="bbbbbbbbbb" localSheetId="5" hidden="1">{"'BUDGET 2000 FINANZIAMENTI'!$A$1:$AW$163"}</definedName>
    <definedName name="bbbbbbbbbb" hidden="1">{"'BUDGET 2000 FINANZIAMENTI'!$A$1:$AW$163"}</definedName>
    <definedName name="bbbbbbbbbbbb" hidden="1">#N/A</definedName>
    <definedName name="bbbbbbbbbbbbbbb" hidden="1">[27]A!$J$4:$U$4</definedName>
    <definedName name="bbbbbbbbbbbbbbbbbbbbb" localSheetId="5" hidden="1">{"'BUDGET 2000 FINANZIAMENTI'!$A$1:$AW$163"}</definedName>
    <definedName name="bbbbbbbbbbbbbbbbbbbbb" hidden="1">{"'BUDGET 2000 FINANZIAMENTI'!$A$1:$AW$163"}</definedName>
    <definedName name="bbrh55" hidden="1">[22]A!$J$4:$U$4</definedName>
    <definedName name="bcbcfbr" hidden="1">{0,0,"",0}</definedName>
    <definedName name="BCHART" hidden="1">'[28]Cntmrs-Recruit'!$F$20:$Q$20</definedName>
    <definedName name="bdbfbfdc" hidden="1">{0,0,0,0}</definedName>
    <definedName name="bdfgthjy7" hidden="1">[22]A!$J$4:$U$4</definedName>
    <definedName name="bdgghdgg5" hidden="1">[22]A!$J$4:$U$4</definedName>
    <definedName name="befanucci">#REF!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owulf" hidden="1">[29]A!$J$4:$U$4</definedName>
    <definedName name="bfgb5g5e" hidden="1">[8]A!$J$144:$U$144</definedName>
    <definedName name="bftfdr" hidden="1">{#N/A,#N/A,TRUE,"Valeurs99"}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fbf5" hidden="1">[22]A!$J$130:$U$130</definedName>
    <definedName name="bggdhrth655" hidden="1">[14]A!$J$17:$U$17</definedName>
    <definedName name="bghnmh" hidden="1">[22]A!$J$152:$U$152</definedName>
    <definedName name="bhgfdbjg" hidden="1">{0,0,0,0}</definedName>
    <definedName name="BLPB1" hidden="1">[30]Bloomberg!#REF!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[31]Dati!$D$3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[31]Dati!$G$3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[31]Dati!$J$3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[31]Dati!$M$3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kj" hidden="1">{#N/A,#N/A,FALSE,"output";#N/A,#N/A,FALSE,"contrib";#N/A,#N/A,FALSE,"profile";#N/A,#N/A,FALSE,"comps"}</definedName>
    <definedName name="bnmbm" hidden="1">{#N/A,#N/A,TRUE,"Main Issues";#N/A,#N/A,TRUE,"Income statement ($)"}</definedName>
    <definedName name="boh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r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tton_1">"ORGCART92008_differenze_mio_cartia_Elenca"</definedName>
    <definedName name="Button_2">"ORGCART92008_differenze_mio_cartia_Elenca"</definedName>
    <definedName name="Button_3">"ORGCART92008_differenze_mio_cartia_Elenca"</definedName>
    <definedName name="Button_4">"ORGCART92008_differenze_mio_cartia_Elenca"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_1100">#REF!</definedName>
    <definedName name="C_1101">#REF!</definedName>
    <definedName name="C_1102">#REF!</definedName>
    <definedName name="C_1103">#REF!</definedName>
    <definedName name="C_1104">#REF!</definedName>
    <definedName name="C_1105">#REF!</definedName>
    <definedName name="C_1106">#REF!</definedName>
    <definedName name="C_1107">#REF!</definedName>
    <definedName name="C_1108">#REF!</definedName>
    <definedName name="C_1109">#REF!</definedName>
    <definedName name="C_1110">#REF!</definedName>
    <definedName name="C_1111">#REF!</definedName>
    <definedName name="C_1112">#REF!</definedName>
    <definedName name="C_1113">#REF!</definedName>
    <definedName name="C_1114">#REF!</definedName>
    <definedName name="C_1115">#REF!</definedName>
    <definedName name="C_1116">#REF!</definedName>
    <definedName name="C_1117">#REF!</definedName>
    <definedName name="C_1120">#REF!</definedName>
    <definedName name="C_1122">#REF!</definedName>
    <definedName name="C_1123">#REF!</definedName>
    <definedName name="C_1130">#REF!</definedName>
    <definedName name="C_1131">#REF!</definedName>
    <definedName name="C_1140">#REF!</definedName>
    <definedName name="C_1141">#REF!</definedName>
    <definedName name="C_1143">#REF!</definedName>
    <definedName name="C_1144">#REF!</definedName>
    <definedName name="C_1150">#REF!</definedName>
    <definedName name="C_1160">#REF!</definedName>
    <definedName name="C_1161">#REF!</definedName>
    <definedName name="C_1162">#REF!</definedName>
    <definedName name="C_1163">#REF!</definedName>
    <definedName name="C_Max_Tot_Sal">#REF!</definedName>
    <definedName name="Cable" hidden="1">{#N/A,#N/A,FALSE,"Operations";#N/A,#N/A,FALSE,"Financials"}</definedName>
    <definedName name="Cable2" hidden="1">{#N/A,#N/A,FALSE,"Operations";#N/A,#N/A,FALSE,"Financials"}</definedName>
    <definedName name="carico_max09_Riepilogo_per_direttrice">#REF!</definedName>
    <definedName name="Carico_max09_Tutti">#REF!</definedName>
    <definedName name="Carico_max11_Esporta_Sequenzialità">#REF!</definedName>
    <definedName name="cb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BWorkbookPriority" hidden="1">-1881522241</definedName>
    <definedName name="ccc">#REF!</definedName>
    <definedName name="cccc" hidden="1">{"VOLVSBUD",#N/A,FALSE,"VOLUMI";"NETVSBUD",#N/A,FALSE,"NET";"PTAXVSBUD",#N/A,FALSE,"PTAX"}</definedName>
    <definedName name="ccccc6" hidden="1">[22]A!$J$7:$U$7</definedName>
    <definedName name="ccccccccccc">#REF!</definedName>
    <definedName name="ccccccccccccccc" hidden="1">#N/A</definedName>
    <definedName name="CCSFDFRDF" hidden="1">{"SPM1",#N/A,FALSE,"RIEP"}</definedName>
    <definedName name="cdf" hidden="1">{"SPM1",#N/A,FALSE,"RIEP"}</definedName>
    <definedName name="CDVF" hidden="1">{"SPM1",#N/A,FALSE,"RIEP"}</definedName>
    <definedName name="cfvrsr" hidden="1">[22]A!$J$4:$U$4</definedName>
    <definedName name="ChangeRange" hidden="1">#N/A</definedName>
    <definedName name="CIAO" localSheetId="5" hidden="1">{"'BUDGET 2000 FINANZIAMENTI'!$A$1:$AW$163"}</definedName>
    <definedName name="CIAO" hidden="1">{"'BUDGET 2000 FINANZIAMENTI'!$A$1:$AW$163"}</definedName>
    <definedName name="CIQWBGuid" hidden="1">"7490544b-e698-4d3f-80e6-a2dd4b19a8b7"</definedName>
    <definedName name="classifica">#REF!</definedName>
    <definedName name="Cliente_Settore">#REF!</definedName>
    <definedName name="cnrmibo">#REF!</definedName>
    <definedName name="codici_materiale">#REF!</definedName>
    <definedName name="Comp" hidden="1">{"First Page",#N/A,FALSE,"Surfactants LBO";"Second Page",#N/A,FALSE,"Surfactants LBO"}</definedName>
    <definedName name="Comparable" hidden="1">{"First Page",#N/A,FALSE,"Surfactants LBO";"Second Page",#N/A,FALSE,"Surfactants LBO"}</definedName>
    <definedName name="compresults" hidden="1">{"FCB_ALL",#N/A,FALSE,"FCB"}</definedName>
    <definedName name="Consistenza_unico_2008_09_Lombardia">#REF!</definedName>
    <definedName name="Consolidato" hidden="1">'[32]Bilancio Consolidato'!#REF!</definedName>
    <definedName name="CONSUNTIVO_ACT">'[33]CST_ACT 1-6'!#REF!</definedName>
    <definedName name="CONSUNTO_MRF_PER_PLANT">#REF!</definedName>
    <definedName name="ContentsHelp" hidden="1">#N/A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qcm3lpd" hidden="1">#REF!</definedName>
    <definedName name="COSTI">#REF!</definedName>
    <definedName name="coucou" hidden="1">{#N/A,#N/A,TRUE,"Cover sheet";#N/A,#N/A,TRUE,"INPUTS";#N/A,#N/A,TRUE,"OUTPUTS";#N/A,#N/A,TRUE,"VALUATION"}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Y" hidden="1">{#N/A,#N/A,FALSE,"Assessment";#N/A,#N/A,FALSE,"Staffing";#N/A,#N/A,FALSE,"Hires";#N/A,#N/A,FALSE,"Assumptions"}</definedName>
    <definedName name="CreateTable" hidden="1">#N/A</definedName>
    <definedName name="CRH" hidden="1">{#N/A,#N/A,TRUE,"Cover sheet";#N/A,#N/A,TRUE,"DCF analysis";#N/A,#N/A,TRUE,"WACC calculation"}</definedName>
    <definedName name="csDesignMode">1</definedName>
    <definedName name="csdffg45" hidden="1">[22]A!$J$4:$U$4</definedName>
    <definedName name="Cwvu.GREY_ALL." hidden="1">#REF!</definedName>
    <definedName name="d" hidden="1">{"Fiesta Facer Page",#N/A,FALSE,"Q_C_S";"Fiesta Main Page",#N/A,FALSE,"V_L";"Fiesta 95BP Struct",#N/A,FALSE,"StructBP";"Fiesta Post 95BP Struct",#N/A,FALSE,"AdjStructBP"}</definedName>
    <definedName name="D628LANCIA">#REF!</definedName>
    <definedName name="DACF" hidden="1">{"mgmt forecast",#N/A,FALSE,"Mgmt Forecast";"dcf table",#N/A,FALSE,"Mgmt Forecast";"sensitivity",#N/A,FALSE,"Mgmt Forecast";"table inputs",#N/A,FALSE,"Mgmt Forecast";"calculations",#N/A,FALSE,"Mgmt Forecast"}</definedName>
    <definedName name="dad" hidden="1">#REF!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FAD" hidden="1">{"cap_structure",#N/A,FALSE,"Graph-Mkt Cap";"price",#N/A,FALSE,"Graph-Price";"ebit",#N/A,FALSE,"Graph-EBITDA";"ebitda",#N/A,FALSE,"Graph-EBITDA"}</definedName>
    <definedName name="DAFreofè0eirfh" hidden="1">{"SPM1",#N/A,FALSE,"RIEP"}</definedName>
    <definedName name="data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NK">#REF!</definedName>
    <definedName name="_xlnm.Database">#REF!</definedName>
    <definedName name="database1">#REF!</definedName>
    <definedName name="datbgme_piv_giu">#REF!</definedName>
    <definedName name="datcons_piv_ago">#REF!</definedName>
    <definedName name="datcons_piv_mar">#REF!</definedName>
    <definedName name="datconsmarzo">#REF!</definedName>
    <definedName name="datRI1P">#REF!</definedName>
    <definedName name="datRI3P_piv">#REF!</definedName>
    <definedName name="davidea" hidden="1">{#N/A,#N/A,FALSE,"INPUTS";#N/A,#N/A,FALSE,"PROFORMA BSHEET";#N/A,#N/A,FALSE,"COMBINED";#N/A,#N/A,FALSE,"HIGH YIELD";#N/A,#N/A,FALSE,"COMB_GRAPHS"}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{#N/A,#N/A,FALSE,"Sheet1"}</definedName>
    <definedName name="ddd">#REF!</definedName>
    <definedName name="DDDDD" hidden="1">{"SPM1",#N/A,FALSE,"RIEP"}</definedName>
    <definedName name="dddddd" hidden="1">{#N/A,#N/A,TRUE,"Allacciamenti 5 anni";#N/A,#N/A,TRUE,"Carico 5 anni";#N/A,#N/A,TRUE,"Qualità a) 5 anni";#N/A,#N/A,TRUE,"Qualità b) 5 anni";#N/A,#N/A,TRUE,"Impatto ambientale 5 anni";#N/A,#N/A,TRUE,"Adeg. tecnico 5 anni"}</definedName>
    <definedName name="ddddddd" hidden="1">[27]A!$J$144:$U$144</definedName>
    <definedName name="ddddddddddddd" hidden="1">[22]A!$J$138:$U$138</definedName>
    <definedName name="dddddddddddddd" hidden="1">[27]A!$J$4:$U$4</definedName>
    <definedName name="dddddddddddddddddddddddddddd" localSheetId="5" hidden="1">{"'BUDGET 2000 FINANZIAMENTI'!$A$1:$AW$163"}</definedName>
    <definedName name="dddddddddddddddddddddddddddd" hidden="1">{"'BUDGET 2000 FINANZIAMENTI'!$A$1:$AW$163"}</definedName>
    <definedName name="defffi">OFFSET([34]ORGANICO!$D$1,0,0,COUNTA([34]ORGANICO!$D$1:$D$65536),COUNTA([34]ORGANICO!$A$1:$IV$1))</definedName>
    <definedName name="deg" hidden="1">{"First Page",#N/A,FALSE,"Surfactants LBO";"Second Page",#N/A,FALSE,"Surfactants LBO"}</definedName>
    <definedName name="DeleteRange" hidden="1">#N/A</definedName>
    <definedName name="DeleteTable" hidden="1">#N/A</definedName>
    <definedName name="DETT" hidden="1">{#N/A,#N/A,FALSE,"Flash"}</definedName>
    <definedName name="Dettaglio">#REF!</definedName>
    <definedName name="Dettaglio_FP_Lun_Ven">#REF!</definedName>
    <definedName name="Dettaglio_IA_MIG">#REF!</definedName>
    <definedName name="Dettaglio_IA_MIG_S5">#REF!</definedName>
    <definedName name="Dettaglio_MIG">#REF!</definedName>
    <definedName name="Dettaglio_S5">#REF!</definedName>
    <definedName name="Dettaglio_TI">#REF!</definedName>
    <definedName name="dev_tech" hidden="1">#REF!</definedName>
    <definedName name="df" hidden="1">'[35]Matrix-Level 3-Gastonia'!$I$63:$U$69</definedName>
    <definedName name="dfadfg" hidden="1">#REF!</definedName>
    <definedName name="dfd" hidden="1">{"comp1",#N/A,FALSE,"COMPS";"footnotes",#N/A,FALSE,"COMPS"}</definedName>
    <definedName name="DFda" hidden="1">{#N/A,#N/A,FALSE,"RIEP"}</definedName>
    <definedName name="dfgdf" hidden="1">{"'Finale (2)'!$A$2:$C$3"}</definedName>
    <definedName name="dfgfdc" hidden="1">'[10]sales vol.'!$I$1632:$I$1635</definedName>
    <definedName name="dfggggg54" hidden="1">[14]A!$J$24:$U$24</definedName>
    <definedName name="dfjdfj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DFRSFG" hidden="1">{"SPM1",#N/A,FALSE,"RIEP"}</definedName>
    <definedName name="dfsdfe" hidden="1">[22]A!$J$6:$U$6</definedName>
    <definedName name="dfsdfsdf" hidden="1">[22]A!$J$144:$U$144</definedName>
    <definedName name="dfserfgt4" hidden="1">[22]A!$J$204:$U$204</definedName>
    <definedName name="dfsfdgsgf4" hidden="1">[14]A!$L$4:$U$4</definedName>
    <definedName name="dgdsfge5" hidden="1">[22]A!$L$4:$U$4</definedName>
    <definedName name="dgfgdfhg5" hidden="1">[22]A!$J$153:$U$153</definedName>
    <definedName name="DHG" hidden="1">{"cap_structure",#N/A,FALSE,"Graph-Mkt Cap";"price",#N/A,FALSE,"Graph-Price";"ebit",#N/A,FALSE,"Graph-EBITDA";"ebitda",#N/A,FALSE,"Graph-EBITDA"}</definedName>
    <definedName name="dhngntt" hidden="1">[22]A!$J$204:$U$204</definedName>
    <definedName name="dhthjdc" hidden="1">{0,0,"",0}</definedName>
    <definedName name="Diable" hidden="1">{#N/A,#N/A,FALSE,"Operations";#N/A,#N/A,FALSE,"Financials"}</definedName>
    <definedName name="Direttrice">#REF!</definedName>
    <definedName name="divisore">#REF!</definedName>
    <definedName name="DLASDLASKDLA" hidden="1">#N/A</definedName>
    <definedName name="DODICIMILA">#REF!</definedName>
    <definedName name="dodicimila1">#REF!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rgdrrg" hidden="1">{0,0,"",0}</definedName>
    <definedName name="ds" hidden="1">#REF!</definedName>
    <definedName name="dsa" hidden="1">{#N/A,#N/A,TRUE,"Allacciamenti 5 anni";#N/A,#N/A,TRUE,"Carico 5 anni";#N/A,#N/A,TRUE,"Qualità a) 5 anni";#N/A,#N/A,TRUE,"Qualità b) 5 anni";#N/A,#N/A,TRUE,"Impatto ambientale 5 anni";#N/A,#N/A,TRUE,"Adeg. tecnico 5 anni"}</definedName>
    <definedName name="dsaffeesf34" hidden="1">[14]A!$J$4:$U$4</definedName>
    <definedName name="dsfgdfhgter43" hidden="1">[22]A!$J$138:$U$138</definedName>
    <definedName name="DSFSDGFG" hidden="1">{"SPM1",#N/A,FALSE,"RIEP"}</definedName>
    <definedName name="dsfsf4w" hidden="1">[22]A!$L$4:$U$4</definedName>
    <definedName name="dsfsgfdg54" hidden="1">[22]A!$J$138:$U$138</definedName>
    <definedName name="dsfsrga54" hidden="1">[22]A!$J$24:$U$24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qdsqdsqdsq" hidden="1">{"comp1",#N/A,FALSE,"COMPS";"footnotes",#N/A,FALSE,"COMPS"}</definedName>
    <definedName name="dsra4wrt4" hidden="1">[22]A!$J$131:$U$131</definedName>
    <definedName name="dthrrr" hidden="1">{"SPM1",#N/A,FALSE,"RIEP"}</definedName>
    <definedName name="DUE">#REF!</definedName>
    <definedName name="duec">#REF!</definedName>
    <definedName name="DUECENTO">#REF!</definedName>
    <definedName name="ECA" hidden="1">{#N/A,#N/A,FALSE,"ANALYSE";#N/A,#N/A,FALSE,"PM VALEUR"}</definedName>
    <definedName name="eccsecse" hidden="1">{0,0,"",0}</definedName>
    <definedName name="edcfrr">#REF!</definedName>
    <definedName name="edgar" hidden="1">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safsefs" hidden="1">{0,0,TRUE,0}</definedName>
    <definedName name="ee">#REF!</definedName>
    <definedName name="eee">#REF!</definedName>
    <definedName name="eeee" localSheetId="5" hidden="1">{"'BUDGET 2000 FINANZIAMENTI'!$A$1:$AW$163"}</definedName>
    <definedName name="eeee" hidden="1">{"'BUDGET 2000 FINANZIAMENTI'!$A$1:$AW$163"}</definedName>
    <definedName name="eeeee">#REF!</definedName>
    <definedName name="eeeeeee" hidden="1">[27]A!$J$6:$U$6</definedName>
    <definedName name="eeeeeeeee" hidden="1">[27]A!$J$7:$U$7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rrrr">#REF!</definedName>
    <definedName name="efasdf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eli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emily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nrico">#REF!</definedName>
    <definedName name="equity2" hidden="1">{"SPM1",#N/A,FALSE,"RIEP"}</definedName>
    <definedName name="er" hidden="1">[1]MFC!#REF!</definedName>
    <definedName name="er45gg" hidden="1">[22]A!$J$204:$U$204</definedName>
    <definedName name="erew" hidden="1">{#N/A,#N/A,FALSE,"Sheet1"}</definedName>
    <definedName name="ertyjtyj" hidden="1">{"Print Summary",#N/A,FALSE,"Bal_Graphs";"Print Summary",#N/A,FALSE,"DCF";"Print Summary",#N/A,FALSE,"Graphs";"Print Summary",#N/A,FALSE,"Summary"}</definedName>
    <definedName name="_xlnm.Extract">#N/A</definedName>
    <definedName name="euro">#REF!</definedName>
    <definedName name="EUROSTAR">#REF!</definedName>
    <definedName name="EV__DECIMALSYMBOL__" hidden="1">","</definedName>
    <definedName name="EV__EVCOM_OPTIONS__" hidden="1">8</definedName>
    <definedName name="EV__EXPOPTIONS__" hidden="1">0</definedName>
    <definedName name="EV__LASTREFTIME__" hidden="1">"(GMT+01:00)18/02/2019 09:14:16"</definedName>
    <definedName name="EV__LOCKEDCVW__BUDGETEPF" hidden="1">"PL06042201,BUDGET,UE,TotOrdStr,2016.TOT,VersDipInput,Periodic,"</definedName>
    <definedName name="EV__LOCKEDCVW__CAPEX" hidden="1">"TotImm,BUDGET,TOT_CDC,Amm,2009.TOT,Periodic,"</definedName>
    <definedName name="EV__LOCKEDCVW__FULLCOST" hidden="1">"ACTUAL,F019,F_TOP,LC,ALL_INTERCO,CE_00000,4F000,T_SRC,PR_00001,P_PROFITCENTER:BU_E0000,2009.TOTAL,YTD,"</definedName>
    <definedName name="EV__LOCKEDCVW__INVESTMENT" hidden="1">"ACTUAL,TOT_ENTITY,LC,ALL_INTERCO,CE_INVEST,4F000,T_SRC,INV_00000,2010.Q1,PERIODIC,"</definedName>
    <definedName name="EV__LOCKEDCVW__LEGAL" hidden="1">"ACTUAL,C_TOTALC,F_APE,TOT_ENTITY,USD,ALL_INTERCO,CE_TOTAL,2005.TOTAL,PERIODIC,"</definedName>
    <definedName name="EV__LOCKEDCVW__MNGTACCOUNT" hidden="1">"PL01,STORES,ACTUAL,UE,CLOSINGCHANNEL,TOT_LIVSTAT,2015.01,TOT_TIPOART,LTM,"</definedName>
    <definedName name="EV__LOCKEDCVW__MNGTSUPPORT" hidden="1">"COGE,BUDGET,TOT_CDC,TOTRET,SupportDimen,2009.TOT,YTD,"</definedName>
    <definedName name="EV__LOCKEDCVW__OWNERSHIP" hidden="1">"FORECAST_AUG,TOT_ENTITY,EUR,ALL_INTERCO,POWN,2005.TOTAL,PERIODIC,"</definedName>
    <definedName name="EV__LOCKEDCVW__PERSBDG" hidden="1">"BUDGET,TLN,T_INTCO,IAS_P0002,9TLDIRSVME,T_SRC,TOT_NON_DIR,BU_T0000,LC,2019.TOTAL,PERIODIC,"</definedName>
    <definedName name="EV__LOCKEDCVW__PERSONNEL" hidden="1">"ACTUAL,TLN,T_INTCO,IAS_P0002,T_CC,T_IAS,TOT_FAMIGLIA,BU_T0000,LC,2018.TOTAL,YTD,"</definedName>
    <definedName name="EV__LOCKEDCVW__PLANBDG" hidden="1">"RIPREVISIONE_09,TLN,F_CLO,T_INTCO,IAS_00006,T_CC,T_COORDER,T_IAS,T_PMORDER,9,T_WBS,LC,2018.TOTAL,PERIODIC,"</definedName>
    <definedName name="EV__LOCKEDCVW__PLANNING" hidden="1">"ACTUAL,TLN,F_CLO,T_INTCO,IAS_P0002,T_CC,T_COORDER,T_IAS,T_PMORDER,BU_T0000,T_WBS,LC,2018.DEC,YTD,"</definedName>
    <definedName name="EV__LOCKEDCVW__RATE" hidden="1">"ACTUAL_TOT,AED,AVG,GLOBAL,2005.TOTAL,PERIODIC,"</definedName>
    <definedName name="EV__LOCKEDCVW__RICONCILIAZIONE" hidden="1">"ce060411,RICONC,TOT_CDC,CHECK,TOTPROT,2012.01,Periodic,"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134217732</definedName>
    <definedName name="EV__WBVERSION__" hidden="1">0</definedName>
    <definedName name="ew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EXX.2">#REF!</definedName>
    <definedName name="EXX.3">#REF!</definedName>
    <definedName name="eyr" hidden="1">{"hiden",#N/A,FALSE,"14";"hidden",#N/A,FALSE,"16";"hidden",#N/A,FALSE,"18";"hidden",#N/A,FALSE,"20"}</definedName>
    <definedName name="ez" hidden="1">{#N/A,#N/A,TRUE,"Cover sheet";#N/A,#N/A,TRUE,"DCF analysis";#N/A,#N/A,TRUE,"WACC calculation"}</definedName>
    <definedName name="ezeze" hidden="1">{#N/A,#N/A,FALSE,"Sheet1"}</definedName>
    <definedName name="fads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bgbbbb4" hidden="1">[14]A!$J$139:$U$139</definedName>
    <definedName name="fbgjkkk" hidden="1">[22]A!$L$128:$U$128</definedName>
    <definedName name="fd" hidden="1">#REF!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SFDSGF" hidden="1">{#N/A,#N/A,FALSE,"RIEP"}</definedName>
    <definedName name="fdgad" hidden="1">{"inputs raw data",#N/A,TRUE,"INPUT"}</definedName>
    <definedName name="fdgdfg" hidden="1">{#N/A,#N/A,TRUE,"Allacciamenti 5 anni";#N/A,#N/A,TRUE,"Carico 5 anni";#N/A,#N/A,TRUE,"Qualità a) 5 anni";#N/A,#N/A,TRUE,"Qualità b) 5 anni";#N/A,#N/A,TRUE,"Impatto ambientale 5 anni";#N/A,#N/A,TRUE,"Adeg. tecnico 5 anni"}</definedName>
    <definedName name="fdgf" hidden="1">{#N/A,#N/A,TRUE,"Allacciamenti 5 anni";#N/A,#N/A,TRUE,"Carico 5 anni";#N/A,#N/A,TRUE,"Qualità a) 5 anni";#N/A,#N/A,TRUE,"Qualità b) 5 anni";#N/A,#N/A,TRUE,"Impatto ambientale 5 anni";#N/A,#N/A,TRUE,"Adeg. tecnico 5 anni"}</definedName>
    <definedName name="fdhfdh" hidden="1">{"First Page",#N/A,FALSE,"Surfactants LBO";"Second Page",#N/A,FALSE,"Surfactants LBO"}</definedName>
    <definedName name="fdhfghfdh" hidden="1">{"First Page",#N/A,FALSE,"Surfactants LBO";"Second Page",#N/A,FALSE,"Surfactants LBO"}</definedName>
    <definedName name="FDP_165_1_aUrv" hidden="1">[36]Forecasts_VDF!$E$4</definedName>
    <definedName name="FDP_166_1_aUrv" hidden="1">[36]Forecasts_VDF!$E$5</definedName>
    <definedName name="FDP_167_1_aUrv" hidden="1">[36]Forecasts_VDF!$E$6</definedName>
    <definedName name="FDP_168_1_aSrv" hidden="1">[36]Forecasts_VDF!$E$7</definedName>
    <definedName name="FDP_169_1_aUrv" hidden="1">[36]Forecasts_VDF!$E$8</definedName>
    <definedName name="FDP_170_1_aSrv" hidden="1">[36]Forecasts_VDF!$E$9</definedName>
    <definedName name="FDP_171_1_aUrv" hidden="1">[36]Forecasts_VDF!$E$10</definedName>
    <definedName name="FDP_172_1_aUrv" hidden="1">[36]Forecasts_VDF!$E$11</definedName>
    <definedName name="FDP_173_1_aUrv" hidden="1">[36]Forecasts_VDF!$E$12</definedName>
    <definedName name="FDP_174_1_aSrv" hidden="1">[36]Forecasts_VDF!$E$13</definedName>
    <definedName name="FDP_175_1_aUrv" hidden="1">[36]Forecasts_VDF!$E$14</definedName>
    <definedName name="FDP_176_1_aUrv" hidden="1">[36]Forecasts_VDF!$E$15</definedName>
    <definedName name="FDP_177_1_aSrv" hidden="1">[36]Forecasts_VDF!$E$16</definedName>
    <definedName name="FDP_178_1_aSrv" hidden="1">[36]Forecasts_VDF!$E$17</definedName>
    <definedName name="FDP_179_1_aSrv" hidden="1">[36]Forecasts_VDF!$E$19</definedName>
    <definedName name="FDP_180_1_aSrv" hidden="1">[36]Forecasts_VDF!$E$21</definedName>
    <definedName name="FDP_181_1_aUrv" hidden="1">[36]Forecasts_VDF!$E$22</definedName>
    <definedName name="FDP_182_1_aSrv" hidden="1">[36]Forecasts_VDF!$E$23</definedName>
    <definedName name="FDP_183_1_aSrv" hidden="1">[36]Forecasts_VDF!$E$25</definedName>
    <definedName name="FDP_184_1_aUrv" hidden="1">[36]Forecasts_VDF!$E$26</definedName>
    <definedName name="FDP_185_1_aSrv" hidden="1">[36]Forecasts_VDF!$E$27</definedName>
    <definedName name="FDP_186_1_aUrv" hidden="1">[36]Forecasts_VDF!$E$28</definedName>
    <definedName name="FDP_187_1_aSrv" hidden="1">[36]Forecasts_VDF!$E$29</definedName>
    <definedName name="FDP_188_1_aUrv" hidden="1">[36]Forecasts_VDF!$E$32</definedName>
    <definedName name="FDP_189_1_aUrv" hidden="1">[36]Forecasts_VDF!$E$33</definedName>
    <definedName name="FDP_190_1_aUrv" hidden="1">[36]Forecasts_VDF!$E$35</definedName>
    <definedName name="FDP_191_1_aUrv" hidden="1">[36]Forecasts_VDF!$E$36</definedName>
    <definedName name="FDP_192_1_aSrv" hidden="1">[36]Forecasts_VDF!$E$37</definedName>
    <definedName name="FDP_193_1_aUrv" hidden="1">[36]Forecasts_VDF!$E$38</definedName>
    <definedName name="FDP_194_1_aUrv" hidden="1">[36]Forecasts_VDF!$E$39</definedName>
    <definedName name="FDP_195_1_aUrv" hidden="1">[36]Forecasts_VDF!$E$41</definedName>
    <definedName name="FDP_196_1_aSrv" hidden="1">[36]Forecasts_VDF!$E$42</definedName>
    <definedName name="FDP_197_1_aUrv" hidden="1">[36]Forecasts_VDF!$E$44</definedName>
    <definedName name="FDP_198_1_aSrv" hidden="1">[36]Forecasts_VDF!$E$45</definedName>
    <definedName name="FDP_199_1_aUrv" hidden="1">[36]Forecasts_VDF!$E$47</definedName>
    <definedName name="FDP_200_1_aUrv" hidden="1">[36]Forecasts_VDF!$E$48</definedName>
    <definedName name="FDP_201_1_aUrv" hidden="1">[36]Forecasts_VDF!$E$49</definedName>
    <definedName name="FDP_202_1_aUrv" hidden="1">[36]Forecasts_VDF!$E$50</definedName>
    <definedName name="FDP_203_1_aSrv" hidden="1">[36]Forecasts_VDF!$E$54</definedName>
    <definedName name="FDP_204_1_aUrv" hidden="1">[36]Forecasts_VDF!$H$54</definedName>
    <definedName name="FDP_205_1_aUrv" hidden="1">[36]Forecasts_VDF!$I$54</definedName>
    <definedName name="FDP_206_1_aUrv" hidden="1">[36]Forecasts_VDF!$J$54</definedName>
    <definedName name="FDP_207_1_aUrv" hidden="1">[36]Forecasts_VDF!$K$54</definedName>
    <definedName name="FDP_208_1_aSrv" hidden="1">[36]Forecasts_VDF!$E$55</definedName>
    <definedName name="FDP_209_1_aUrv" hidden="1">[36]Forecasts_VDF!$H$55</definedName>
    <definedName name="FDP_210_1_aUrv" hidden="1">[36]Forecasts_VDF!$I$55</definedName>
    <definedName name="FDP_211_1_aUrv" hidden="1">[36]Forecasts_VDF!$J$55</definedName>
    <definedName name="FDP_212_1_aUrv" hidden="1">[36]Forecasts_VDF!$K$55</definedName>
    <definedName name="FDP_213_1_aSrv" hidden="1">[36]Forecasts_VDF!$E$56</definedName>
    <definedName name="FDP_214_1_aUrv" hidden="1">[36]Forecasts_VDF!$H$56</definedName>
    <definedName name="FDP_215_1_aUrv" hidden="1">[36]Forecasts_VDF!$I$56</definedName>
    <definedName name="FDP_216_1_aUrv" hidden="1">[36]Forecasts_VDF!$J$56</definedName>
    <definedName name="FDP_217_1_aUrv" hidden="1">[36]Forecasts_VDF!$K$56</definedName>
    <definedName name="FDP_218_1_aSrv" hidden="1">[36]Forecasts_VDF!$E$57</definedName>
    <definedName name="FDP_219_1_aSrv" hidden="1">[36]Forecasts_VDF!$H$57</definedName>
    <definedName name="FDP_220_1_aSrv" hidden="1">[36]Forecasts_VDF!$I$57</definedName>
    <definedName name="FDP_221_1_aSrv" hidden="1">[36]Forecasts_VDF!$J$57</definedName>
    <definedName name="FDP_222_1_aSrv" hidden="1">[36]Forecasts_VDF!$K$57</definedName>
    <definedName name="FDP_223_1_aSrv" hidden="1">[36]Forecasts_VDF!$E$58</definedName>
    <definedName name="FDP_224_1_aUrv" hidden="1">[36]Forecasts_VDF!$H$58</definedName>
    <definedName name="FDP_225_1_aUrv" hidden="1">[36]Forecasts_VDF!$I$58</definedName>
    <definedName name="FDP_226_1_aUrv" hidden="1">[36]Forecasts_VDF!$J$58</definedName>
    <definedName name="FDP_227_1_aUrv" hidden="1">[36]Forecasts_VDF!$K$58</definedName>
    <definedName name="FDP_228_1_aSrv" hidden="1">[36]Forecasts_VDF!$E$59</definedName>
    <definedName name="FDP_229_1_aSrv" hidden="1">[36]Forecasts_VDF!$H$59</definedName>
    <definedName name="FDP_230_1_aSrv" hidden="1">[36]Forecasts_VDF!$I$59</definedName>
    <definedName name="FDP_231_1_aSrv" hidden="1">[36]Forecasts_VDF!$J$59</definedName>
    <definedName name="FDP_232_1_aSrv" hidden="1">[36]Forecasts_VDF!$K$59</definedName>
    <definedName name="FDP_233_1_aSrv" hidden="1">[36]Forecasts_VDF!$E$60</definedName>
    <definedName name="FDP_234_1_aUrv" hidden="1">[36]Forecasts_VDF!$H$60</definedName>
    <definedName name="FDP_235_1_aUrv" hidden="1">[36]Forecasts_VDF!$I$60</definedName>
    <definedName name="FDP_236_1_aUrv" hidden="1">[36]Forecasts_VDF!$J$60</definedName>
    <definedName name="FDP_237_1_aUrv" hidden="1">[36]Forecasts_VDF!$K$60</definedName>
    <definedName name="FDP_238_1_aSrv" hidden="1">[36]Forecasts_VDF!$E$61</definedName>
    <definedName name="FDP_243_1_aSrv" hidden="1">[36]Forecasts_VDF!$E$62</definedName>
    <definedName name="FDP_244_1_aSrv" hidden="1">[36]Forecasts_VDF!$H$62</definedName>
    <definedName name="FDP_245_1_aSrv" hidden="1">[36]Forecasts_VDF!$I$62</definedName>
    <definedName name="FDP_246_1_aSrv" hidden="1">[36]Forecasts_VDF!$J$62</definedName>
    <definedName name="FDP_247_1_aSrv" hidden="1">[36]Forecasts_VDF!$K$62</definedName>
    <definedName name="FDP_248_1_aSrv" hidden="1">[36]Forecasts_VDF!$E$63</definedName>
    <definedName name="FDP_249_1_aSrv" hidden="1">[36]Forecasts_VDF!$H$63</definedName>
    <definedName name="FDP_250_1_aSrv" hidden="1">[36]Forecasts_VDF!$I$63</definedName>
    <definedName name="FDP_251_1_aSrv" hidden="1">[36]Forecasts_VDF!$J$63</definedName>
    <definedName name="FDP_252_1_aSrv" hidden="1">[36]Forecasts_VDF!$K$63</definedName>
    <definedName name="FDP_253_1_aSrv" hidden="1">[36]Forecasts_VDF!$E$64</definedName>
    <definedName name="FDP_254_1_aSrv" hidden="1">[36]Forecasts_VDF!$E$65</definedName>
    <definedName name="FDP_255_1_aSrv" hidden="1">[36]Forecasts_VDF!$E$66</definedName>
    <definedName name="FDP_256_1_aSrv" hidden="1">[36]Forecasts_VDF!$E$67</definedName>
    <definedName name="FDP_257_1_aSrv" hidden="1">[36]Forecasts_VDF!$E$68</definedName>
    <definedName name="FDP_258_1_aSrv" hidden="1">[36]Forecasts_VDF!$E$69</definedName>
    <definedName name="FDP_259_1_aSrv" hidden="1">[36]Forecasts_VDF!$E$70</definedName>
    <definedName name="FDP_260_1_aSrv" hidden="1">[36]Forecasts_VDF!$E$71</definedName>
    <definedName name="FDP_261_1_aSrv" hidden="1">[36]Forecasts_VDF!$E$72</definedName>
    <definedName name="FDP_264_1_aUrv" hidden="1">[36]Forecasts_VDF!$E$81</definedName>
    <definedName name="FDP_265_1_aUrv" hidden="1">[36]Forecasts_VDF!$H$81</definedName>
    <definedName name="FDP_266_1_aUrv" hidden="1">[36]Forecasts_VDF!$I$81</definedName>
    <definedName name="FDP_267_1_aUrv" hidden="1">[36]Forecasts_VDF!$J$81</definedName>
    <definedName name="FDP_268_1_aUrv" hidden="1">[36]Forecasts_VDF!$K$81</definedName>
    <definedName name="FDP_269_1_aUrv" hidden="1">[36]Forecasts_VDF!$E$82</definedName>
    <definedName name="FDP_270_1_aUrv" hidden="1">[36]Forecasts_VDF!$H$82</definedName>
    <definedName name="FDP_271_1_aUrv" hidden="1">[36]Forecasts_VDF!$I$82</definedName>
    <definedName name="FDP_272_1_aUrv" hidden="1">[36]Forecasts_VDF!$J$82</definedName>
    <definedName name="FDP_273_1_aUrv" hidden="1">[36]Forecasts_VDF!$K$82</definedName>
    <definedName name="FDP_274_1_aUrv" hidden="1">[36]Forecasts_VDF!$E$83</definedName>
    <definedName name="FDP_275_1_aUrv" hidden="1">[36]Forecasts_VDF!$H$83</definedName>
    <definedName name="FDP_276_1_aUrv" hidden="1">[36]Forecasts_VDF!$I$83</definedName>
    <definedName name="FDP_277_1_aUrv" hidden="1">[36]Forecasts_VDF!$J$83</definedName>
    <definedName name="FDP_278_1_aUrv" hidden="1">[36]Forecasts_VDF!$K$83</definedName>
    <definedName name="FDP_279_1_aSrv" hidden="1">[36]Forecasts_VDF!$E$84</definedName>
    <definedName name="FDP_280_1_aSrv" hidden="1">[37]Forecasts_VDF!#REF!</definedName>
    <definedName name="FDP_281_1_aSrv" hidden="1">[37]Forecasts_VDF!#REF!</definedName>
    <definedName name="FDP_282_1_aSrv" hidden="1">[37]Forecasts_VDF!#REF!</definedName>
    <definedName name="FDP_283_1_aSrv" hidden="1">[37]Forecasts_VDF!#REF!</definedName>
    <definedName name="FDS" hidden="1">{#N/A,#N/A,FALSE,"$ ACS";#N/A,#N/A,FALSE,"$ P&amp;L";#N/A,#N/A,FALSE,"$ BS";#N/A,#N/A,FALSE,"$ CF"}</definedName>
    <definedName name="fds_new" hidden="1">{#N/A,#N/A,FALSE,"Cover";#N/A,#N/A,FALSE,"OFF";#N/A,#N/A,FALSE," ON";#N/A,#N/A,FALSE,"SUM";#N/A,#N/A,FALSE,"VPOP-POP"}</definedName>
    <definedName name="fdsfdsf" hidden="1">{0,0,FALSE,0}</definedName>
    <definedName name="fdsfgfhgdht" hidden="1">[22]A!$L$25:$U$25</definedName>
    <definedName name="fdsfse" hidden="1">{0,0,"",0}</definedName>
    <definedName name="fdssd" hidden="1">{0,0,"",0}</definedName>
    <definedName name="fe" hidden="1">{"FCB_ALL",#N/A,FALSE,"FCB"}</definedName>
    <definedName name="feffdfbgbd" hidden="1">[22]A!$J$130:$U$130</definedName>
    <definedName name="FERIATRE">#REF!</definedName>
    <definedName name="fff">#REF!</definedName>
    <definedName name="fffffffff" hidden="1">{#N/A,#N/A,TRUE,"Asmp";#N/A,#N/A,TRUE,"CF"}</definedName>
    <definedName name="ffffffffff" hidden="1">{"QQQ",#N/A,FALSE,"RIEP"}</definedName>
    <definedName name="fffffffffffff">#REF!</definedName>
    <definedName name="ffghgfdd">#REF!</definedName>
    <definedName name="ffghnbbb5" hidden="1">[14]A!$J$145:$U$145</definedName>
    <definedName name="fgbtrt5" hidden="1">[22]A!$J$152:$U$152</definedName>
    <definedName name="fgbvbgfs4" hidden="1">[8]A!$J$144:$U$144</definedName>
    <definedName name="fgdfg5" hidden="1">[22]A!$J$4:$U$4</definedName>
    <definedName name="fgdfghtrh5" hidden="1">[22]A!$J$4:$U$4</definedName>
    <definedName name="fgdfgrdfg45" hidden="1">[22]A!$L$4:$U$4</definedName>
    <definedName name="fgdhnnbb5" hidden="1">[14]A!$L$128:$U$128</definedName>
    <definedName name="fgfagdfg54" hidden="1">[22]A!$J$4:$U$4</definedName>
    <definedName name="fgfdgdfh54" hidden="1">[22]A!$J$4:$U$4</definedName>
    <definedName name="fgfdggghhhh" hidden="1">[14]A!$J$153:$U$153</definedName>
    <definedName name="fgfdgtg4" hidden="1">[22]A!$J$4:$U$4</definedName>
    <definedName name="fgff" hidden="1">{#N/A,#N/A,TRUE,"Allacciamenti 5 anni";#N/A,#N/A,TRUE,"Carico 5 anni";#N/A,#N/A,TRUE,"Qualità a) 5 anni";#N/A,#N/A,TRUE,"Qualità b) 5 anni";#N/A,#N/A,TRUE,"Impatto ambientale 5 anni";#N/A,#N/A,TRUE,"Adeg. tecnico 5 anni"}</definedName>
    <definedName name="fgffg" hidden="1">{#N/A,#N/A,FALSE,"RIEP"}</definedName>
    <definedName name="fgfgfg4" hidden="1">[22]A!$J$152:$U$152</definedName>
    <definedName name="fgfgfh" hidden="1">{#N/A,#N/A,TRUE,"Allacciamenti 5 anni";#N/A,#N/A,TRUE,"Carico 5 anni";#N/A,#N/A,TRUE,"Qualità a) 5 anni";#N/A,#N/A,TRUE,"Qualità b) 5 anni";#N/A,#N/A,TRUE,"Impatto ambientale 5 anni";#N/A,#N/A,TRUE,"Adeg. tecnico 5 anni"}</definedName>
    <definedName name="fgfgrg554" hidden="1">[14]A!$J$152:$U$152</definedName>
    <definedName name="fgfh" hidden="1">{#N/A,#N/A,TRUE,"Cover sheet";#N/A,#N/A,TRUE,"DCF analysis";#N/A,#N/A,TRUE,"WACC calculation"}</definedName>
    <definedName name="fgfhgfjhj7" hidden="1">[14]A!$J$4:$U$4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f" hidden="1">{#N/A,#N/A,TRUE,"Cover sheet";#N/A,#N/A,TRUE,"INPUTS";#N/A,#N/A,TRUE,"OUTPUTS";#N/A,#N/A,TRUE,"VALUATION"}</definedName>
    <definedName name="fghfgh" hidden="1">{#N/A,#N/A,TRUE,"Cover sheet";#N/A,#N/A,TRUE,"DCF analysis";#N/A,#N/A,TRUE,"WACC calculation"}</definedName>
    <definedName name="fghggger" hidden="1">[22]A!$J$17:$U$17</definedName>
    <definedName name="fghgh6" hidden="1">[14]A!$J$4:$U$4</definedName>
    <definedName name="fgrdtgdt" hidden="1">[22]A!$J$17:$U$17</definedName>
    <definedName name="fgrertet" hidden="1">[22]A!$J$139:$U$139</definedName>
    <definedName name="fgsmesw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gsrete4" hidden="1">[22]A!$J$4:$U$4</definedName>
    <definedName name="fhg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fh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figa7" hidden="1">{"Area1",#N/A,TRUE,"Obiettivo";"Area2",#N/A,TRUE,"Dati per Direzione"}</definedName>
    <definedName name="figafiga" hidden="1">{"Area1",#N/A,TRUE,"Obiettivo";"Area2",#N/A,TRUE,"Dati per Direzione"}</definedName>
    <definedName name="File_Importato_PIC">#REF!</definedName>
    <definedName name="Fin_CounterGraphJuly02" hidden="1">'[4]Cntmrs-Recruit'!$F$21:$Q$21</definedName>
    <definedName name="fkfyu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fm" hidden="1">{"summary1",#N/A,TRUE,"Comps";"summary2",#N/A,TRUE,"Comps";"summary3",#N/A,TRUE,"Comps"}</definedName>
    <definedName name="fr" hidden="1">{"FCB_ALL",#N/A,FALSE,"FCB"}</definedName>
    <definedName name="Frank" hidden="1">{#N/A,#N/A,TRUE,"Cover sheet";#N/A,#N/A,TRUE,"DCF analysis";#N/A,#N/A,TRUE,"WACC calculation"}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G" hidden="1">{#N/A,#N/A,FALSE,"RIEP"}</definedName>
    <definedName name="fsgfgd45" hidden="1">[22]A!$J$130:$U$130</definedName>
    <definedName name="fsvfsvree4" hidden="1">[22]A!$L$128:$U$128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g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gaga" hidden="1">{#N/A,#N/A,TRUE,"Cover sheet";#N/A,#N/A,TRUE,"INPUTS";#N/A,#N/A,TRUE,"OUTPUTS";#N/A,#N/A,TRUE,"VALUATION"}</definedName>
    <definedName name="gb" hidden="1">{#N/A,#N/A,TRUE,"Cover sheet";#N/A,#N/A,TRUE,"INPUTS";#N/A,#N/A,TRUE,"OUTPUTS";#N/A,#N/A,TRUE,"VALUATION"}</definedName>
    <definedName name="gbfdhbd" hidden="1">{0,0,0,0}</definedName>
    <definedName name="gdfg" hidden="1">[22]A!$J$144:$U$144</definedName>
    <definedName name="gdfg5e4" hidden="1">[22]A!$J$4:$U$4</definedName>
    <definedName name="gdfgdfg4" hidden="1">[8]A!$J$144:$U$144</definedName>
    <definedName name="gdgrtdg" hidden="1">{0,0,"",0}</definedName>
    <definedName name="gdsfg" hidden="1">{#N/A,#N/A,TRUE,"Cover sheet";#N/A,#N/A,TRUE,"INPUTS";#N/A,#N/A,TRUE,"OUTPUTS";#N/A,#N/A,TRUE,"VALUATION"}</definedName>
    <definedName name="genmag_sopp_lim">#REF!</definedName>
    <definedName name="gethjkkii" hidden="1">[22]A!$L$25:$U$25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bbbbb54" hidden="1">[14]A!$J$4:$U$4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fghht5" hidden="1">[14]A!$J$131:$U$131</definedName>
    <definedName name="gfgdfgklo9" hidden="1">[22]A!$J$139:$U$139</definedName>
    <definedName name="gfgdh5" hidden="1">[22]A!$J$4:$U$4</definedName>
    <definedName name="gfgdhgh5" hidden="1">[22]A!$J$139:$U$139</definedName>
    <definedName name="gfgdrgre45" hidden="1">[14]A!$L$25:$U$25</definedName>
    <definedName name="gfgfgtgh5" hidden="1">[14]A!$J$138:$U$138</definedName>
    <definedName name="gfhkkmh" hidden="1">{#N/A,#N/A,FALSE,"RIEP"}</definedName>
    <definedName name="gfhs" hidden="1">{"summary1",#N/A,TRUE,"Comps";"summary2",#N/A,TRUE,"Comps";"summary3",#N/A,TRUE,"Comps"}</definedName>
    <definedName name="gfsdfgsfgdfg4" hidden="1">[22]A!$J$145:$U$145</definedName>
    <definedName name="gfsf4t43trtn" hidden="1">[14]A!$J$7:$U$7</definedName>
    <definedName name="ggf" hidden="1">{"comps",#N/A,FALSE,"comps";"notes",#N/A,FALSE,"comps"}</definedName>
    <definedName name="gggg">#REF!</definedName>
    <definedName name="gggggggg" hidden="1">[27]A!$J$204:$U$204</definedName>
    <definedName name="ggggggggggg" hidden="1">{"QQQ",#N/A,FALSE,"RIEP"}</definedName>
    <definedName name="gggggggggggggg" hidden="1">[27]A!$J$4:$U$4</definedName>
    <definedName name="ggggggggggggggg" hidden="1">[27]A!$J$4:$U$4</definedName>
    <definedName name="gghhjy56" hidden="1">[14]A!$J$204:$U$204</definedName>
    <definedName name="ghfghtr" hidden="1">[22]A!$J$6:$U$6</definedName>
    <definedName name="GHJ" hidden="1">{"SPM1",#N/A,FALSE,"RIEP"}</definedName>
    <definedName name="gio">#REF!</definedName>
    <definedName name="gjjj656" hidden="1">[22]A!$J$4:$U$4</definedName>
    <definedName name="GKUY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ra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fico" hidden="1">{#N/A,#N/A,TRUE,"Main Issues";#N/A,#N/A,TRUE,"Income statement ($)"}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dgdrgd" hidden="1">{0,0,"",0}</definedName>
    <definedName name="grhrte" hidden="1">#REF!</definedName>
    <definedName name="GROWTH">#REF!</definedName>
    <definedName name="gtr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hallo" hidden="1">{"Page1",#N/A,FALSE,"CompCo";"Page2",#N/A,FALSE,"CompCo"}</definedName>
    <definedName name="handle" hidden="1">{#N/A,#N/A,FALSE,"Aging Summary";#N/A,#N/A,FALSE,"Ratio Analysis";#N/A,#N/A,FALSE,"Test 120 Day Accts";#N/A,#N/A,FALSE,"Tickmarks"}</definedName>
    <definedName name="hbhajx" hidden="1">{"SPM1",#N/A,FALSE,"RIEP"}</definedName>
    <definedName name="hchbcb" hidden="1">{0,0,0,0}</definedName>
    <definedName name="H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hdx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eader2" hidden="1">IF(COUNTA('[38]Control Panel'!$A$6:$A1048576)=0,0,INDEX('[38]Control Panel'!$A$6:$A1048576,MATCH(ROW('[38]Control Panel'!$A1048576),'[38]Control Panel'!$A$6:$A1048576,TRUE)))+1</definedName>
    <definedName name="Header3" hidden="1">IF(COUNTA('[38]Calculation Sheet - BS'!$A$6:$A1048576)=0,0,INDEX('[38]Calculation Sheet - BS'!$A$6:$A1048576,MATCH(ROW('[38]Calculation Sheet - BS'!$A1048576),'[38]Calculation Sheet - BS'!$A$6:$A1048576,TRUE)))+1</definedName>
    <definedName name="hello" hidden="1">{#N/A,#N/A,FALSE,"Cover";"outputs total",#N/A,FALSE,"Outputs"}</definedName>
    <definedName name="hfderfPOURE" hidden="1">{#N/A,#N/A,FALSE,"RIEP"}</definedName>
    <definedName name="hfgjfhutu" hidden="1">[22]A!$J$24:$U$24</definedName>
    <definedName name="hg" hidden="1">#REF!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hhjukyljk7" hidden="1">[14]A!$J$4:$U$4</definedName>
    <definedName name="hghfdbn" hidden="1">{0,0,0,0}</definedName>
    <definedName name="hghffhftdh2" hidden="1">[14]A!$J$4:$U$4</definedName>
    <definedName name="hghg" hidden="1">255</definedName>
    <definedName name="hghghg" hidden="1">{#N/A,#N/A,TRUE,"Main Issues";#N/A,#N/A,TRUE,"Income statement ($)"}</definedName>
    <definedName name="hghhg" hidden="1">{#N/A,#N/A,FALSE,"Sheet1"}</definedName>
    <definedName name="hhhh" hidden="1">{"QQQ",#N/A,FALSE,"RIEP"}</definedName>
    <definedName name="hhhhh6" hidden="1">[22]A!$J$24:$U$24</definedName>
    <definedName name="hhhhhhh" hidden="1">{"SPM1",#N/A,FALSE,"RIEP"}</definedName>
    <definedName name="hhhhhhhhh" hidden="1">[27]A!$J$145:$U$145</definedName>
    <definedName name="hhhhhhhhhhhhhhhhhh" localSheetId="5" hidden="1">{"'BUDGET 2000 FINANZIAMENTI'!$A$1:$AW$163"}</definedName>
    <definedName name="hhhhhhhhhhhhhhhhhh" hidden="1">{"'BUDGET 2000 FINANZIAMENTI'!$A$1:$AW$163"}</definedName>
    <definedName name="hhhsdf" hidden="1">{"up stand alones",#N/A,FALSE,"Acquiror"}</definedName>
    <definedName name="hiulj" hidden="1">{"EVA",#N/A,FALSE,"EVA";"WACC",#N/A,FALSE,"WACC"}</definedName>
    <definedName name="hjf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hjkh" localSheetId="5" hidden="1">{"'BUDGET 2000 FINANZIAMENTI'!$A$1:$AW$163"}</definedName>
    <definedName name="hjkh" hidden="1">{"'BUDGET 2000 FINANZIAMENTI'!$A$1:$AW$163"}</definedName>
    <definedName name="hngfnfj" hidden="1">'[10]sales vol.'!$J$211:$J$214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rt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srtggaxgdaf" hidden="1">[22]A!$J$145:$U$145</definedName>
    <definedName name="htfh" hidden="1">{0,0,0,0}</definedName>
    <definedName name="htfhfth" hidden="1">{0,0,"",0}</definedName>
    <definedName name="hthjhjhf" hidden="1">[22]A!$L$25:$U$25</definedName>
    <definedName name="HTM" hidden="1">{"'Sample Status'!$A$1:$J$21"}</definedName>
    <definedName name="HTML" hidden="1">{"'Sample Status'!$A$1:$J$21"}</definedName>
    <definedName name="html_client" hidden="1">{"'PROFILS'!$A$2:$E$3"}</definedName>
    <definedName name="HTML_CodePage" hidden="1">1252</definedName>
    <definedName name="HTML_Control" localSheetId="5" hidden="1">{"'BUDGET 2000 FINANZIAMENTI'!$A$1:$AW$163"}</definedName>
    <definedName name="HTML_Control" hidden="1">{"'BUDGET 2000 FINANZIAMENTI'!$A$1:$AW$163"}</definedName>
    <definedName name="HTML_Description" hidden="1">""</definedName>
    <definedName name="HTML_Email" hidden="1">"fontana@asamrt.interbusiness.it"</definedName>
    <definedName name="HTML_Header" hidden="1">""</definedName>
    <definedName name="HTML_LastUpdate" hidden="1">"21/06/00"</definedName>
    <definedName name="HTML_LineAfter" hidden="1">FALSE</definedName>
    <definedName name="HTML_LineBefore" hidden="1">FALSE</definedName>
    <definedName name="HTML_Name" hidden="1">"ITF-Divisione Trasporto Regionale"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"O:\DTR-investimenti.htm"</definedName>
    <definedName name="HTML_PathFileMac" hidden="1">"Macintosh HD:HomePageStuff:New_Home_Page:datafile:ctryprem.html"</definedName>
    <definedName name="HTML_PathTemplate" hidden="1">"C:\Documenti\Esercizi\BP\web\laser.htm"</definedName>
    <definedName name="HTML_Title" hidden="1">"DTR-Investimenti"</definedName>
    <definedName name="HTML1_1" hidden="1">"[ReturnsHistorical]Sheet1!$A$1:$D$77"</definedName>
    <definedName name="HTML1_10" hidden="1">""</definedName>
    <definedName name="HTML1_11" hidden="1">1</definedName>
    <definedName name="HTML1_12" hidden="1">"C:\AUCTION\FLASH\MYHTML.HTM"</definedName>
    <definedName name="HTML1_2" hidden="1">1</definedName>
    <definedName name="HTML1_3" hidden="1">"FLASH"</definedName>
    <definedName name="HTML1_4" hidden="1">"Flash Round 74"</definedName>
    <definedName name="HTML1_5" hidden="1">"Wednesday April 3, 1996"</definedName>
    <definedName name="HTML1_6" hidden="1">1</definedName>
    <definedName name="HTML1_7" hidden="1">1</definedName>
    <definedName name="HTML1_8" hidden="1">"4/3/96"</definedName>
    <definedName name="HTML1_9" hidden="1">"Ken Hamel"</definedName>
    <definedName name="html2" hidden="1">{"'Sample Status'!$A$1:$J$21"}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1</definedName>
    <definedName name="htmll2" hidden="1">{"'Sample Status'!$A$1:$J$21"}</definedName>
    <definedName name="hu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CCM" hidden="1">#REF!</definedName>
    <definedName name="iiiiiiiiii">#REF!</definedName>
    <definedName name="iiiiiiiiiiii" hidden="1">[27]A!$J$131:$U$131</definedName>
    <definedName name="ijhbdui" hidden="1">#REF!</definedName>
    <definedName name="ik" hidden="1">{"casespecific",#N/A,FALSE,"Assumptions"}</definedName>
    <definedName name="import">#REF!</definedName>
    <definedName name="import2">#REF!</definedName>
    <definedName name="importo">#REF!</definedName>
    <definedName name="importofin">#REF!</definedName>
    <definedName name="Indicat.bis" hidden="1">{"'PROFILS'!$A$2:$E$3"}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QUECENTO">#REF!</definedName>
    <definedName name="IP_2001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CCOUNT_CHANGE" hidden="1">"c1449"</definedName>
    <definedName name="IQ_ACCOUNTING_FFIEC" hidden="1">"c13054"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ID" hidden="1">"c13756"</definedName>
    <definedName name="IQ_BOARD_MEMBER_TITLE" hidden="1">"c97"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FEATURE" hidden="1">"c2197"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DERIVATIVES_BENEFICIARY_FFIEC" hidden="1">"c13119"</definedName>
    <definedName name="IQ_CDS_DERIVATIVES_GUARANTOR_FFIEC" hidden="1">"c13112"</definedName>
    <definedName name="IQ_CDS_LIST" hidden="1">"c13510"</definedName>
    <definedName name="IQ_CDS_LOAN_LIST" hidden="1">"c13518"</definedName>
    <definedName name="IQ_CDS_SENIOR_LIST" hidden="1">"c13508"</definedName>
    <definedName name="IQ_CDS_SUB_LIST" hidden="1">"c13509"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GS" hidden="1">"c175"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IND_LOANS_TOT_LOANS_FFIEC" hidden="1">"c13874"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RECOV_FFIEC" hidden="1">"c13200"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ES" hidden="1">"c1356"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WITHOUT_FAIR_VALUES_FFIEC" hidden="1">"c12846"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DATE" hidden="1">"c13819"</definedName>
    <definedName name="IQ_EVENT_ID" hidden="1">"c13818"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"11WA/5555"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FDIC" hidden="1">"c6427"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FUNDS_SOLD" hidden="1">"c2256"</definedName>
    <definedName name="IQ_FEES_COMMISSIONS_BROKERAGE_FFIEC" hidden="1">"c13005"</definedName>
    <definedName name="IQ_FFO" hidden="1">"c1574"</definedName>
    <definedName name="IQ_FFO_ACT_OR_EST" hidden="1">"c2216"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UNDATION_OVER_TOTAL" hidden="1">"c13769"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ND_FEE_INC_NON_INT_INC_FFIEC" hidden="1">"c13493"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SECURED_RE_DOM_FFIEC" hidden="1">"c12977"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ANGIBLES_NET" hidden="1">"c1407"</definedName>
    <definedName name="IQ_INTEREST_BEARING_BALANCES_FDIC" hidden="1">"c6371"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ASE_RECEIVABLES_FOREIGN_FFIEC" hidden="1">"c13483"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IDENTIAL_LOANS_FDIC" hidden="1">"c6311"</definedName>
    <definedName name="IQ_MUNICIPAL_INVEST_SECURITIES_FFIEC" hidden="1">"c13459"</definedName>
    <definedName name="IQ_NAMES_REVISION_DATE_" hidden="1">40894.6281134259</definedName>
    <definedName name="IQ_NAMES_REVISION_DATE__1" hidden="1">40616.4631134259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FUNDS_PURCHASED_ASSETS_TOT_FFIEC" hidden="1">"c13448"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LOANS" hidden="1">"c796"</definedName>
    <definedName name="IQ_NON_CASH" hidden="1">"c1399"</definedName>
    <definedName name="IQ_NON_CASH_ITEMS" hidden="1">"c797"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FIEC" hidden="1">"c12862"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RIVATIVES_BENEFICIARY_FFIEC" hidden="1">"c13122"</definedName>
    <definedName name="IQ_OTHER_DERIVATIVES_GUARANTOR_FFIEC" hidden="1">"c13115"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FIEC" hidden="1">"c12826"</definedName>
    <definedName name="IQ_OTHER_TRADING_ASSETS_TOTAL_FFIEC" hidden="1">"c12937"</definedName>
    <definedName name="IQ_OTHER_TRADING_LIABILITIES_FFIEC" hidden="1">"c12860"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CFPS_FWD" hidden="1">"c2237"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ID" hidden="1">"c13755"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ROVISION_LL_FFIEC" hidden="1">"c13019"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DEPR_AMORT" hidden="1">"c8750"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REV" hidden="1">"c1101"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BEFORE_LL_FFIEC" hidden="1">"c13018"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40011.4183449074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FEES_FFIEC" hidden="1">"c13011"</definedName>
    <definedName name="IQ_SERVICING_FEES_OPERATING_INC_FFIEC" hidden="1">"c13389"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FIEC" hidden="1">"c12867"</definedName>
    <definedName name="IQ_SUB_NOTES_PAYABLE_UNCONSOLIDATED_TRUSTS_FFIEC" hidden="1">"c12868"</definedName>
    <definedName name="IQ_SUPPLIES_FFIEC" hidden="1">"c13050"</definedName>
    <definedName name="IQ_SURPLUS_FDIC" hidden="1">"c6351"</definedName>
    <definedName name="IQ_SURPLUS_FFIEC" hidden="1">"c12877"</definedName>
    <definedName name="IQ_SVA" hidden="1">"c1214"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ELECOM_FFIEC" hidden="1">"c13057"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DIC" hidden="1">"c6339"</definedName>
    <definedName name="IQ_TOTAL_ASSETS_FFIEC" hidden="1">"c12849"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EPOSITS_FFIEC" hidden="1">"c13623"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DIC" hidden="1">"c6348"</definedName>
    <definedName name="IQ_TOTAL_LIABILITIES_FFIEC" hidden="1">"c12873"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ACTION_ACCOUNTS_FDIC" hidden="1">"c6544"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CompaniesH12" hidden="1">[39]Companies!$I$12:$M$12</definedName>
    <definedName name="IQRCompaniesH13" hidden="1">[39]Companies!$I$13:$M$13</definedName>
    <definedName name="IQRCompaniesH14" hidden="1">[39]Companies!$I$14:$M$14</definedName>
    <definedName name="IQRCompaniesH15" hidden="1">[39]Companies!$I$15:$M$15</definedName>
    <definedName name="IQRCompaniesH16" hidden="1">[39]Companies!$I$16:$M$16</definedName>
    <definedName name="IQRCompaniesH17" hidden="1">[39]Companies!$I$17:$M$17</definedName>
    <definedName name="IQRCompaniesH18" hidden="1">[39]Companies!$I$18:$M$18</definedName>
    <definedName name="IQRCompaniesH19" hidden="1">[39]Companies!$I$19:$M$19</definedName>
    <definedName name="IQRCompaniesN12" hidden="1">[39]Companies!$O$12:$S$12</definedName>
    <definedName name="IQRCompaniesN13" hidden="1">[39]Companies!$O$13:$S$13</definedName>
    <definedName name="IQRCompaniesN14" hidden="1">[39]Companies!$O$14:$S$14</definedName>
    <definedName name="IQRCompaniesN15" hidden="1">[39]Companies!$O$15:$S$15</definedName>
    <definedName name="IQRCompaniesN16" hidden="1">[39]Companies!$O$16:$S$16</definedName>
    <definedName name="IQRCompaniesN17" hidden="1">[39]Companies!$O$17:$S$17</definedName>
    <definedName name="IQRCompaniesN18" hidden="1">[39]Companies!$O$18:$S$18</definedName>
    <definedName name="IQRCompaniesN19" hidden="1">[39]Companies!$O$19:$S$19</definedName>
    <definedName name="IQRMarket_capBO18" hidden="1">[40]Market_cap!#REF!</definedName>
    <definedName name="IQRMarket_capBP18" hidden="1">[40]Market_cap!#REF!</definedName>
    <definedName name="IQRMarket_capBR18" hidden="1">[40]Market_cap!#REF!</definedName>
    <definedName name="IQRMarket_capBS18" hidden="1">[40]Market_cap!#REF!</definedName>
    <definedName name="IQRMarket_capBU18" hidden="1">[40]Market_cap!#REF!</definedName>
    <definedName name="IQRMarket_capBV18" hidden="1">[40]Market_cap!#REF!</definedName>
    <definedName name="IQRMarket_capBX18" hidden="1">[40]Market_cap!#REF!</definedName>
    <definedName name="IQRMarket_capBY18" hidden="1">[40]Market_cap!#REF!</definedName>
    <definedName name="IQRMarket_capCA18" hidden="1">[40]Market_cap!#REF!</definedName>
    <definedName name="IQRMarket_capCB18" hidden="1">[40]Market_cap!#REF!</definedName>
    <definedName name="IQRMarket_capCD18" hidden="1">[40]Market_cap!#REF!</definedName>
    <definedName name="IQRMarket_capCE18" hidden="1">[40]Market_cap!#REF!</definedName>
    <definedName name="IQRMarket_capCG18" hidden="1">[40]Market_cap!#REF!</definedName>
    <definedName name="IQRMarket_capCH18" hidden="1">[40]Market_cap!#REF!</definedName>
    <definedName name="IQRMarket_capCJ18" hidden="1">[40]Market_cap!#REF!</definedName>
    <definedName name="IQRMarket_capCK18" hidden="1">[40]Market_cap!#REF!</definedName>
    <definedName name="IQRMarket_capCM18" hidden="1">[40]Market_cap!#REF!</definedName>
    <definedName name="IQRMarket_capCN18" hidden="1">[40]Market_cap!#REF!</definedName>
    <definedName name="IQRMarket_capCP18" hidden="1">[40]Market_cap!#REF!</definedName>
    <definedName name="IQRMarket_capCQ18" hidden="1">[40]Market_cap!#REF!</definedName>
    <definedName name="IQRMarket_capCS18" hidden="1">[40]Market_cap!#REF!</definedName>
    <definedName name="IQRMarket_capCT18" hidden="1">[40]Market_cap!#REF!</definedName>
    <definedName name="IQRPeopleH12" hidden="1">[39]People!$I$12:$L$12</definedName>
    <definedName name="IQRPeopleH13" hidden="1">[39]People!$I$13:$M$13</definedName>
    <definedName name="IQRPeopleH14" hidden="1">[39]People!$I$14:$L$14</definedName>
    <definedName name="IQRPeopleH15" hidden="1">[39]People!$I$15:$K$15</definedName>
    <definedName name="IQRPeopleN12" hidden="1">[39]People!$O$12:$R$12</definedName>
    <definedName name="IQRPeopleN13" hidden="1">[39]People!$O$13:$S$13</definedName>
    <definedName name="IQRPeopleN14" hidden="1">[39]People!$O$14:$R$14</definedName>
    <definedName name="IQRPeopleN15" hidden="1">[39]People!$O$15:$Q$15</definedName>
    <definedName name="IQRSheet1B4" hidden="1">#REF!</definedName>
    <definedName name="IQRSheet1C4" hidden="1">#REF!</definedName>
    <definedName name="IQRSheet1D4" hidden="1">#REF!</definedName>
    <definedName name="IQRSheet1E18" hidden="1">#REF!</definedName>
    <definedName name="IQRSheet1E19" hidden="1">#REF!</definedName>
    <definedName name="IQRSheet1E7" hidden="1">#REF!</definedName>
    <definedName name="IQRSheet1E9" hidden="1">#REF!</definedName>
    <definedName name="IQRSheet1G4" hidden="1">#REF!</definedName>
    <definedName name="IQRSheet1H4" hidden="1">#REF!</definedName>
    <definedName name="IQRSheet1I4" hidden="1">#REF!</definedName>
    <definedName name="IQRSheet1J4" hidden="1">#REF!</definedName>
    <definedName name="IQRSheet1L4" hidden="1">#REF!</definedName>
    <definedName name="IQRSheet1M4" hidden="1">#REF!</definedName>
    <definedName name="IQRSheet1N4" hidden="1">#REF!</definedName>
    <definedName name="IQRSheet1P4" hidden="1">#REF!</definedName>
    <definedName name="IQRSheet1Q4" hidden="1">#REF!</definedName>
    <definedName name="IQRSheet1R4" hidden="1">#REF!</definedName>
    <definedName name="IQRSheet1S4" hidden="1">#REF!</definedName>
    <definedName name="IQRSheet1T4" hidden="1">#REF!</definedName>
    <definedName name="IQRSheet1W4" hidden="1">#REF!</definedName>
    <definedName name="IQRSheet1X4" hidden="1">#REF!</definedName>
    <definedName name="IQRSheet2A1" hidden="1">#REF!</definedName>
    <definedName name="IQRWACCAnalysisBV10" hidden="1">'[41]WACC Analysis'!$BV$11:$BV$49</definedName>
    <definedName name="IQRWACCAnalysisCD10" hidden="1">'[41]WACC Analysis'!$CD$11:$CD$65</definedName>
    <definedName name="j" localSheetId="5" hidden="1">{"'BUDGET 2000 FINANZIAMENTI'!$A$1:$AW$163"}</definedName>
    <definedName name="j" hidden="1">{"'BUDGET 2000 FINANZIAMENTI'!$A$1:$AW$163"}</definedName>
    <definedName name="jb" hidden="1">{"summary1",#N/A,TRUE,"Comps";"summary2",#N/A,TRUE,"Comps";"summary3",#N/A,TRUE,"Comps"}</definedName>
    <definedName name="jcjfjfjjf" hidden="1">{#N/A,#N/A,FALSE,"RIEP"}</definedName>
    <definedName name="jfjfj" hidden="1">{#N/A,#N/A,TRUE,"Cover sheet";#N/A,#N/A,TRUE,"DCF analysis";#N/A,#N/A,TRUE,"WACC calculation"}</definedName>
    <definedName name="jfklfjdl" hidden="1">{#N/A,#N/A,FALSE,"ANALYSE";#N/A,#N/A,FALSE,"PM VALEUR"}</definedName>
    <definedName name="jhjuiufgd" hidden="1">[22]A!$J$131:$U$131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{#N/A,#N/A,FALSE,"Sensitivity"}</definedName>
    <definedName name="jjfgg" hidden="1">{0,0,"",0}</definedName>
    <definedName name="jjfhfh" hidden="1">{"QQQ",#N/A,FALSE,"RIEP"}</definedName>
    <definedName name="jjj" hidden="1">{"SPM1",#N/A,FALSE,"RIEP"}</definedName>
    <definedName name="jjjjj" hidden="1">{"SPM1",#N/A,FALSE,"RIEP"}</definedName>
    <definedName name="jjjjjjj7" hidden="1">[22]A!$J$4:$U$4</definedName>
    <definedName name="jjjjjjjjj" hidden="1">[27]A!$J$24:$U$24</definedName>
    <definedName name="jjklkjgkfgj87" hidden="1">[14]A!$J$4:$U$4</definedName>
    <definedName name="jk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jkjyf" hidden="1">{0,0,0,0}</definedName>
    <definedName name="ju64jk87k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u6kju67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jyfng" hidden="1">{0,0,"",0}</definedName>
    <definedName name="jyujkyruj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" hidden="1">{"'BUDGET 2000 FINANZIAMENTI'!$A$1:$AW$163"}</definedName>
    <definedName name="K2_WBEVMODE" hidden="1">0</definedName>
    <definedName name="KEOLIS" hidden="1">{#N/A,#N/A,FALSE,"Aging Summary";#N/A,#N/A,FALSE,"Ratio Analysis";#N/A,#N/A,FALSE,"Test 120 Day Accts";#N/A,#N/A,FALSE,"Tickmarks"}</definedName>
    <definedName name="key" hidden="1">#REF!</definedName>
    <definedName name="kfkfkfkfkkf" hidden="1">{#N/A,#N/A,FALSE,"RIEP"}</definedName>
    <definedName name="kghjff" hidden="1">[22]A!$J$144:$U$144</definedName>
    <definedName name="kgkgk" hidden="1">{#N/A,#N/A,TRUE,"Cover sheet";#N/A,#N/A,TRUE,"DCF analysis";#N/A,#N/A,TRUE,"WACC calculation"}</definedName>
    <definedName name="KGKHJ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khkhukh" hidden="1">'[10]sales vol.'!$I$1121:$I$1122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KI" hidden="1">{#N/A,#N/A,FALSE,"Valsum";#N/A,#N/A,FALSE,"Value";#N/A,#N/A,FALSE,"Ton strap";#N/A,#N/A,FALSE,"PackVal"}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dslf" hidden="1">{#N/A,#N/A,FALSE,"Sheet1"}</definedName>
    <definedName name="kjfsoyiupo6rhtgz" hidden="1">{#N/A,#N/A,FALSE,"RIEP"}</definedName>
    <definedName name="kjh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k" hidden="1">{#N/A,#N/A,FALSE,"Cover";#N/A,#N/A,FALSE,"OFF";#N/A,#N/A,FALSE," ON";#N/A,#N/A,FALSE,"SUM";#N/A,#N/A,FALSE,"VPOP-POP"}</definedName>
    <definedName name="kkkkkkkk">#REF!</definedName>
    <definedName name="kkkkkkkkkkkk">#REF!</definedName>
    <definedName name="kkkkkkkkkkkkkkkkkkkkkkk" localSheetId="5" hidden="1">{"'BUDGET 2000 FINANZIAMENTI'!$A$1:$AW$163"}</definedName>
    <definedName name="kkkkkkkkkkkkkkkkkkkkkkk" hidden="1">{"'BUDGET 2000 FINANZIAMENTI'!$A$1:$AW$163"}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juujj">#REF!</definedName>
    <definedName name="kò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kol" hidden="1">{"away stand alones",#N/A,FALSE,"Target"}</definedName>
    <definedName name="lala" hidden="1">{#N/A,#N/A,TRUE,"Cover sheet";#N/A,#N/A,TRUE,"DCF analysis";#N/A,#N/A,TRUE,"WACC calculation"}</definedName>
    <definedName name="LENORD">OFFSET('[42] LeNORD'!$A$1,0,0,COUNTA('[42] LeNORD'!$A$1:$A$65536),COUNTA('[42] LeNORD'!$A$1:$IV$1))</definedName>
    <definedName name="lgm" hidden="1">{"'Sample Status'!$A$1:$J$21"}</definedName>
    <definedName name="limcount" hidden="1">1</definedName>
    <definedName name="ListOffset" hidden="1">1</definedName>
    <definedName name="lklklklk" hidden="1">{"Presentation",#N/A,FALSE,"Feb96 - ALL"}</definedName>
    <definedName name="lklm" hidden="1">"c11750"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" hidden="1">{#N/A,#N/A,TRUE,"Sum";#N/A,#N/A,TRUE,"P&amp;L";#N/A,#N/A,TRUE,"B-S";#N/A,#N/A,TRUE,"C-F";#N/A,#N/A,TRUE,"Strap";#N/A,#N/A,TRUE,"SAP"}</definedName>
    <definedName name="llll" hidden="1">[1]MFC!#REF!</definedName>
    <definedName name="llllllllllllll">#REF!</definedName>
    <definedName name="lllllllllllllllll" localSheetId="5" hidden="1">{"'BUDGET 2000 FINANZIAMENTI'!$A$1:$AW$163"}</definedName>
    <definedName name="lllllllllllllllll" hidden="1">{"'BUDGET 2000 FINANZIAMENTI'!$A$1:$AW$163"}</definedName>
    <definedName name="llllllllllllllllll" hidden="1">[27]A!$J$130:$U$130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P_LO_CO">#REF!</definedName>
    <definedName name="M_P_LO_CO2">#REF!</definedName>
    <definedName name="M_P_LO_CO3">#REF!</definedName>
    <definedName name="M_P_LO_CO4">#REF!</definedName>
    <definedName name="M_P_LO_CO5">#REF!</definedName>
    <definedName name="M_P_LO_CO6">#REF!</definedName>
    <definedName name="M_PlaceofPath" hidden="1">"F:\pwangwrkshts\CTRAN\EVA\Vdf_3.9\VO_VDF.xLS"</definedName>
    <definedName name="magsett_sopp_lim">#REF!</definedName>
    <definedName name="MAMAMMAMMA" hidden="1">#N/A</definedName>
    <definedName name="MAMAMMSMDAMSA" hidden="1">#N/A</definedName>
    <definedName name="MARGIN">#REF!</definedName>
    <definedName name="MATT" hidden="1">{#N/A,#N/A,TRUE,"Main Issues";#N/A,#N/A,TRUE,"Income statement ($)"}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RCATO">#REF!</definedName>
    <definedName name="MerrillPrintIt" hidden="1">#N/A</definedName>
    <definedName name="Mese">#REF!</definedName>
    <definedName name="MEWarning" hidden="1">1</definedName>
    <definedName name="MGHM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hj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minnii" hidden="1">{"SPM1",#N/A,FALSE,"RIEP"}</definedName>
    <definedName name="missioni">#REF!</definedName>
    <definedName name="MIXRICAVI">#REF!</definedName>
    <definedName name="mjki">#REF!</definedName>
    <definedName name="mm" hidden="1">{"'Sample Status'!$A$1:$J$21"}</definedName>
    <definedName name="MMM">#REF!</definedName>
    <definedName name="mmmm" hidden="1">'[43]Cntmrs-Recruit'!$F$22:$Q$22</definedName>
    <definedName name="mmmmkkl9" hidden="1">[22]A!$L$128:$U$128</definedName>
    <definedName name="mmmmmmmmm" hidden="1">[1]MFC!#REF!</definedName>
    <definedName name="mmmmmmmmmm">#REF!</definedName>
    <definedName name="mmmmmmmmmmmmmmmmmm" localSheetId="5" hidden="1">{"'BUDGET 2000 FINANZIAMENTI'!$A$1:$AW$163"}</definedName>
    <definedName name="mmmmmmmmmmmmmmmmmm" hidden="1">{"'BUDGET 2000 FINANZIAMENTI'!$A$1:$AW$163"}</definedName>
    <definedName name="msarrrr" hidden="1">{#N/A,#N/A,TRUE,"Allacciamenti 5 anni";#N/A,#N/A,TRUE,"Carico 5 anni";#N/A,#N/A,TRUE,"Qualità a) 5 anni";#N/A,#N/A,TRUE,"Qualità b) 5 anni";#N/A,#N/A,TRUE,"Impatto ambientale 5 anni";#N/A,#N/A,TRUE,"Adeg. tecnico 5 anni"}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bcrrr" hidden="1">[22]A!$J$4:$U$4</definedName>
    <definedName name="nbgbngcc" hidden="1">{0,0,"",0}</definedName>
    <definedName name="nbgrb" hidden="1">{#N/A,#N/A,FALSE,"Aging Summary";#N/A,#N/A,FALSE,"Ratio Analysis";#N/A,#N/A,FALSE,"Test 120 Day Accts";#N/A,#N/A,FALSE,"Tickmarks"}</definedName>
    <definedName name="nbvcvnbv" hidden="1">{0,0,0,0}</definedName>
    <definedName name="ncrfirm">#REF!</definedName>
    <definedName name="new" hidden="1">#N/A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Range" hidden="1">#N/A</definedName>
    <definedName name="nfhnhj7" hidden="1">[22]A!$J$4:$U$4</definedName>
    <definedName name="nhfdh6" hidden="1">[22]A!$J$4:$U$4</definedName>
    <definedName name="nhnhnhnhn">#REF!</definedName>
    <definedName name="nj" hidden="1">{#N/A,#N/A,FALSE,"Sensitivity"}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n" hidden="1">'[43]Cntmrs-Recruit'!$F$20:$Q$20</definedName>
    <definedName name="nnnn" hidden="1">[1]MFC!#REF!</definedName>
    <definedName name="nnnnn" hidden="1">[1]MFC!#REF!</definedName>
    <definedName name="nnnnnn" hidden="1">#N/A</definedName>
    <definedName name="nnnnnn6" hidden="1">[14]A!$J$130:$U$130</definedName>
    <definedName name="nnnnnnn">#REF!</definedName>
    <definedName name="nnnnnnnnnnnnn">#REF!</definedName>
    <definedName name="nnnnnnnnnnnnnnn" hidden="1">[27]A!$J$4:$U$4</definedName>
    <definedName name="nnnnnnnnnnnnnnnn">#REF!</definedName>
    <definedName name="NO" hidden="1">#N/A</definedName>
    <definedName name="noidea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TEAAA" hidden="1">{"'BUDGET 2000 FINANZIAMENTI'!$A$1:$AW$163"}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base">#REF!</definedName>
    <definedName name="NuovoCdP">#REF!</definedName>
    <definedName name="o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òflfgfppfpf" hidden="1">{"SPM1",#N/A,FALSE,"RIEP"}</definedName>
    <definedName name="oh" hidden="1">{"Area1",#N/A,TRUE,"Obiettivo";"Area2",#N/A,TRUE,"Dati per Direzione"}</definedName>
    <definedName name="oi" hidden="1">#REF!</definedName>
    <definedName name="OIOIIUIUG" hidden="1">{"SPM1",#N/A,FALSE,"RIEP"}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olllllll">#REF!</definedName>
    <definedName name="oo">#REF!</definedName>
    <definedName name="oooo" hidden="1">{#N/A,#N/A,FALSE,"A1";#N/A,#N/A,FALSE,"A2";#N/A,#N/A,FALSE,"A3A";#N/A,#N/A,FALSE,"A3B"}</definedName>
    <definedName name="oooooo" hidden="1">{#N/A,#N/A,FALSE,"RIEP"}</definedName>
    <definedName name="ooooooooooooo">#REF!</definedName>
    <definedName name="OP" hidden="1">{#N/A,#N/A,FALSE,"Operations";#N/A,#N/A,FALSE,"Financials"}</definedName>
    <definedName name="order" hidden="1">#N/A</definedName>
    <definedName name="OUTPUT" localSheetId="5" hidden="1">{"'BUDGET 2000 FINANZIAMENTI'!$A$1:$AW$163"}</definedName>
    <definedName name="OUTPUT" hidden="1">{"'BUDGET 2000 FINANZIAMENTI'!$A$1:$AW$163"}</definedName>
    <definedName name="PAG.0">#REF!</definedName>
    <definedName name="PAG.1">#REF!</definedName>
    <definedName name="PAG.10">#REF!</definedName>
    <definedName name="PAG.10A">#REF!</definedName>
    <definedName name="PAG.11">#REF!</definedName>
    <definedName name="PAG.2">#REF!</definedName>
    <definedName name="PAG.3">#REF!</definedName>
    <definedName name="PAG.4">#REF!</definedName>
    <definedName name="PAG.4A">#REF!</definedName>
    <definedName name="PAG.5">#REF!</definedName>
    <definedName name="PAG.6">#REF!</definedName>
    <definedName name="PAG.7">#REF!</definedName>
    <definedName name="PAG.8">#REF!</definedName>
    <definedName name="PAG.9">#REF!</definedName>
    <definedName name="Pal_Workbook_GUID" hidden="1">"RK4G5PZ7XUBTX9FXCR8JC4G2"</definedName>
    <definedName name="Pam" hidden="1">[24]A!$J$153:$U$153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X">#REF!</definedName>
    <definedName name="Payables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pcbagraph" hidden="1">[44]A!$J$144:$U$144</definedName>
    <definedName name="PDE_3N">#REF!</definedName>
    <definedName name="Percentuale_LDV">#REF!</definedName>
    <definedName name="pers" hidden="1">{"adj95mult",#N/A,FALSE,"COMPCO";"adj95est",#N/A,FALSE,"COMPCO"}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inco" hidden="1">[45]ce!#REF!</definedName>
    <definedName name="pippo">#REF!</definedName>
    <definedName name="pippo2">#REF!</definedName>
    <definedName name="po" hidden="1">{#N/A,#N/A,FALSE,"Calc";#N/A,#N/A,FALSE,"Sensitivity";#N/A,#N/A,FALSE,"LT Earn.Dil.";#N/A,#N/A,FALSE,"Dil. AVP"}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ppppppppp">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4" hidden="1">{#N/A,#N/A,FALSE,"Operations";#N/A,#N/A,FALSE,"Financials"}</definedName>
    <definedName name="Progr">#REF!</definedName>
    <definedName name="prout" hidden="1">{"comp1",#N/A,FALSE,"COMPS";"footnotes",#N/A,FALSE,"COMPS"}</definedName>
    <definedName name="Prova" hidden="1">{#N/A,#N/A,TRUE,"Main Issues";#N/A,#N/A,TRUE,"Income statement ($)"}</definedName>
    <definedName name="PUB_UserID" hidden="1">"BEAVISB"</definedName>
    <definedName name="Puntualita_Dettaglio">#REF!</definedName>
    <definedName name="Puntualita_riepilogo_Dir">#REF!</definedName>
    <definedName name="Puntualità_treni_pilota_Periodo">#REF!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">#REF!</definedName>
    <definedName name="qaecdaze" hidden="1">{"First Page",#N/A,FALSE,"Surfactants LBO";"Second Page",#N/A,FALSE,"Surfactants LBO"}</definedName>
    <definedName name="Qcosti_medi">#REF!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q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qazss">#REF!</definedName>
    <definedName name="qqqqq" hidden="1">[1]WAT!#REF!</definedName>
    <definedName name="qqqqqq" hidden="1">[1]MFC!#REF!</definedName>
    <definedName name="qqqqqqq" hidden="1">[1]MFC!#REF!</definedName>
    <definedName name="qqqqqqqq" hidden="1">[1]MFC!#REF!</definedName>
    <definedName name="qqqqqqqqqqq">#REF!</definedName>
    <definedName name="qqqqqqqqqqqq" hidden="1">[1]MFC!#REF!</definedName>
    <definedName name="qqqqqqqqqqqqqqq" hidden="1">#N/A</definedName>
    <definedName name="qqqqqqqqqqqqqqqqqqq">#REF!</definedName>
    <definedName name="qqqqqqqqqqqqqqqqqqqqqqqqqqqqqq" localSheetId="5" hidden="1">{"'BUDGET 2000 FINANZIAMENTI'!$A$1:$AW$163"}</definedName>
    <definedName name="qqqqqqqqqqqqqqqqqqqqqqqqqqqqqq" hidden="1">{"'BUDGET 2000 FINANZIAMENTI'!$A$1:$AW$163"}</definedName>
    <definedName name="q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qrfwrw443" hidden="1">[14]A!$J$6:$U$6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fd" hidden="1">{#N/A,#N/A,TRUE,"Cover sheet";#N/A,#N/A,TRUE,"INPUTS";#N/A,#N/A,TRUE,"OUTPUTS";#N/A,#N/A,TRUE,"VALUATION"}</definedName>
    <definedName name="Quadri">OFFSET(#REF!,0,0,COUNTA(#REF!),COUNTA(#REF!))</definedName>
    <definedName name="QUATTORDICIMILA">#REF!</definedName>
    <definedName name="Query1">#REF!</definedName>
    <definedName name="qw" hidden="1">[1]MFC!#REF!</definedName>
    <definedName name="qwdqwdqwd" hidden="1">{#N/A,#N/A,TRUE,"Allacciamenti 5 anni";#N/A,#N/A,TRUE,"Carico 5 anni";#N/A,#N/A,TRUE,"Qualità a) 5 anni";#N/A,#N/A,TRUE,"Qualità b) 5 anni";#N/A,#N/A,TRUE,"Impatto ambientale 5 anni";#N/A,#N/A,TRUE,"Adeg. tecnico 5 anni"}</definedName>
    <definedName name="qwert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qweweqewwr" hidden="1">#N/A</definedName>
    <definedName name="qwq" hidden="1">#REF!</definedName>
    <definedName name="qww" hidden="1">[1]MFC!#REF!</definedName>
    <definedName name="qxö" hidden="1">[24]A!$J$138:$U$138</definedName>
    <definedName name="R_Fer01">#REF!</definedName>
    <definedName name="R_Fer02">#REF!</definedName>
    <definedName name="R_Fer03">#REF!</definedName>
    <definedName name="R_Fer04">#REF!</definedName>
    <definedName name="R_Fer05">#REF!</definedName>
    <definedName name="R_Fer06">#REF!</definedName>
    <definedName name="R_Fer07">#REF!</definedName>
    <definedName name="R_Fer08">#REF!</definedName>
    <definedName name="R_Fer09">#REF!</definedName>
    <definedName name="R_Fer10">#REF!</definedName>
    <definedName name="R_Fer11">#REF!</definedName>
    <definedName name="R_Fer12">#REF!</definedName>
    <definedName name="R_Fer13">#REF!</definedName>
    <definedName name="R_Fer14">#REF!</definedName>
    <definedName name="R_Fer15">#REF!</definedName>
    <definedName name="R_Fes01">#REF!</definedName>
    <definedName name="R_Fes02">#REF!</definedName>
    <definedName name="R_Fes03">#REF!</definedName>
    <definedName name="R_Fes04">#REF!</definedName>
    <definedName name="R_Fes05">#REF!</definedName>
    <definedName name="R_Sab01">#REF!</definedName>
    <definedName name="R_Sab02">#REF!</definedName>
    <definedName name="R_Sab03">#REF!</definedName>
    <definedName name="R_Sab04">#REF!</definedName>
    <definedName name="R_Sab05">#REF!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mo">#REF!</definedName>
    <definedName name="re" hidden="1">{"test2",#N/A,TRUE,"Prices"}</definedName>
    <definedName name="re_sist">#REF!</definedName>
    <definedName name="Recommandation" hidden="1">{#N/A,#N/A,TRUE,"Cover sheet";#N/A,#N/A,TRUE,"DCF analysis";#N/A,#N/A,TRUE,"WACC calculation"}</definedName>
    <definedName name="red" hidden="1">{#N/A,#N/A,FALSE,"Aging Summary";#N/A,#N/A,FALSE,"Ratio Analysis";#N/A,#N/A,FALSE,"Test 120 Day Accts";#N/A,#N/A,FALSE,"Tickmarks"}</definedName>
    <definedName name="RedefinePrintTableRange" hidden="1">#N/A</definedName>
    <definedName name="redo" hidden="1">{#N/A,#N/A,FALSE,"ACQ_GRAPHS";#N/A,#N/A,FALSE,"T_1 GRAPHS";#N/A,#N/A,FALSE,"T_2 GRAPHS";#N/A,#N/A,FALSE,"COMB_GRAPHS"}</definedName>
    <definedName name="Report_Azioni">#REF!</definedName>
    <definedName name="Report_Regione">#REF!</definedName>
    <definedName name="resources" hidden="1">{#N/A,#N/A,FALSE,"Assessment";#N/A,#N/A,FALSE,"Staffing";#N/A,#N/A,FALSE,"Hires";#N/A,#N/A,FALSE,"Assumptions"}</definedName>
    <definedName name="rghgdbrtr" hidden="1">[22]A!$J$6:$U$6</definedName>
    <definedName name="ricerca_voci">#REF!</definedName>
    <definedName name="Riep_dir">#REF!</definedName>
    <definedName name="Riep_Dir_GG">#REF!</definedName>
    <definedName name="Riep_dir_GG_B">#REF!</definedName>
    <definedName name="riep_dir_gg_FP">#REF!</definedName>
    <definedName name="Riep_Dir_no_S5_GG">#REF!</definedName>
    <definedName name="Riep_dir_Periodo_B">#REF!</definedName>
    <definedName name="Riep_Dir_Periodo_FP_Tot_STA">#REF!</definedName>
    <definedName name="Riep_Dir_Periodo_FP_Tot_STI">#REF!</definedName>
    <definedName name="Riep_Dir_S5_GG">#REF!</definedName>
    <definedName name="Riepilogo">#REF!</definedName>
    <definedName name="Riepilogo_Dir">#REF!</definedName>
    <definedName name="Riepilogo_IA_MIG">#REF!</definedName>
    <definedName name="Riepilogo_KPI">#REF!</definedName>
    <definedName name="Riepilogo_Mercato">#REF!</definedName>
    <definedName name="Riepilogo_RFI">#REF!</definedName>
    <definedName name="Riepilogo_S5">#REF!</definedName>
    <definedName name="Riepilogo_SOP_FP_Lun_Ven">#REF!</definedName>
    <definedName name="Riepilogo_SOP_MIG">#REF!</definedName>
    <definedName name="Riepilogo_TI">#REF!</definedName>
    <definedName name="Riepilogo_TPL">#REF!</definedName>
    <definedName name="Ripetività_CdS">#REF!</definedName>
    <definedName name="Ripetività_Mercato">#REF!</definedName>
    <definedName name="Ripetività_S5">#REF!</definedName>
    <definedName name="Ritardi_GG_Treni_Pilota">#REF!</definedName>
    <definedName name="Ritardi_Giornalieri_Treni">#REF!</definedName>
    <definedName name="Ritardi_Giornalieri_Treni_STA">#REF!</definedName>
    <definedName name="RMP_Periodo_imp">#REF!</definedName>
    <definedName name="RMP_Periodo_imp_05">#REF!</definedName>
    <definedName name="RMP_Periodo_imp_Dett">#REF!</definedName>
    <definedName name="RMP_Periodo_Tutte">#REF!</definedName>
    <definedName name="RMP_Periodo_Tutte_Dett">#REF!</definedName>
    <definedName name="RMP_STA_Dettaglio">#REF!</definedName>
    <definedName name="RMP_STA_Riepilogo">#REF!</definedName>
    <definedName name="RMP_STI_Dettaglio">#REF!</definedName>
    <definedName name="RMP_STI_Riepilogo">#REF!</definedName>
    <definedName name="Rolling_soppressioni">#REF!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r">#REF!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>#REF!</definedName>
    <definedName name="rrr_new" hidden="1">{#N/A,#N/A,FALSE,"Cover";#N/A,#N/A,FALSE,"OFF";#N/A,#N/A,FALSE," ON";#N/A,#N/A,FALSE,"SUM";#N/A,#N/A,FALSE,"VPOP-POP"}</definedName>
    <definedName name="rrrr">#REF!</definedName>
    <definedName name="rrrrrrrrr" hidden="1">[27]A!$L$25:$U$25</definedName>
    <definedName name="rrrrrrrrrrrr">#REF!</definedName>
    <definedName name="rrrrrrrrrrrrrr" hidden="1">[27]A!$J$153:$U$153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y" hidden="1">{#N/A,#N/A,TRUE,"Pro Forma";#N/A,#N/A,TRUE,"PF_Bal";#N/A,#N/A,TRUE,"PF_INC";#N/A,#N/A,TRUE,"CBE";#N/A,#N/A,TRUE,"SWK"}</definedName>
    <definedName name="rtyjj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rwerwer" hidden="1">#REF!</definedName>
    <definedName name="rzeze" hidden="1">{#N/A,#N/A,FALSE,"Trading-Mult ";#N/A,#N/A,FALSE,"Trading-Cap";#N/A,#N/A,FALSE,"Trading-Inc";#N/A,#N/A,FALSE,"Cash Flow";#N/A,#N/A,FALSE,"M&amp;A info"}</definedName>
    <definedName name="S_1100">#REF!</definedName>
    <definedName name="S_1101">#REF!</definedName>
    <definedName name="S_1102">#REF!</definedName>
    <definedName name="S_1103">#REF!</definedName>
    <definedName name="S_1104">#REF!</definedName>
    <definedName name="S_1105">#REF!</definedName>
    <definedName name="S_1106">#REF!</definedName>
    <definedName name="S_1107">#REF!</definedName>
    <definedName name="S_1108">#REF!</definedName>
    <definedName name="S_1109">#REF!</definedName>
    <definedName name="S_1110">#REF!</definedName>
    <definedName name="S_1111">#REF!</definedName>
    <definedName name="S_1112">#REF!</definedName>
    <definedName name="S_1113">#REF!</definedName>
    <definedName name="S_1114">#REF!</definedName>
    <definedName name="S_1115">#REF!</definedName>
    <definedName name="S_1116">#REF!</definedName>
    <definedName name="S_1117">#REF!</definedName>
    <definedName name="S_1120">#REF!</definedName>
    <definedName name="S_1122">#REF!</definedName>
    <definedName name="S_1123">#REF!</definedName>
    <definedName name="S_1130">#REF!</definedName>
    <definedName name="S_1131">#REF!</definedName>
    <definedName name="S_1140">#REF!</definedName>
    <definedName name="S_1141">#REF!</definedName>
    <definedName name="S_1143">#REF!</definedName>
    <definedName name="S_1144">#REF!</definedName>
    <definedName name="S_1150">#REF!</definedName>
    <definedName name="S_1160">#REF!</definedName>
    <definedName name="S_1161">#REF!</definedName>
    <definedName name="S_1162">#REF!</definedName>
    <definedName name="S_1163">#REF!</definedName>
    <definedName name="S_150">#REF!</definedName>
    <definedName name="sa" hidden="1">{"cap_structure",#N/A,FALSE,"Graph-Mkt Cap";"price",#N/A,FALSE,"Graph-Price";"ebit",#N/A,FALSE,"Graph-EBITDA";"ebitda",#N/A,FALSE,"Graph-EBITDA"}</definedName>
    <definedName name="saasdasd" hidden="1">{#N/A,#N/A,FALSE,"Cover";#N/A,#N/A,FALSE,"OFF";#N/A,#N/A,FALSE," ON";#N/A,#N/A,FALSE,"SUM";#N/A,#N/A,FALSE,"VPOP-POP"}</definedName>
    <definedName name="sad" hidden="1">{#N/A,#N/A,TRUE,"Cover sheet";#N/A,#N/A,TRUE,"INPUTS";#N/A,#N/A,TRUE,"OUTPUTS";#N/A,#N/A,TRUE,"VALUATION"}</definedName>
    <definedName name="sada" hidden="1">{#N/A,#N/A,TRUE,"Allacciamenti 5 anni";#N/A,#N/A,TRUE,"Carico 5 anni";#N/A,#N/A,TRUE,"Qualità a) 5 anni";#N/A,#N/A,TRUE,"Qualità b) 5 anni";#N/A,#N/A,TRUE,"Impatto ambientale 5 anni";#N/A,#N/A,TRUE,"Adeg. tecnico 5 anni"}</definedName>
    <definedName name="sadfgsfga4" hidden="1">[22]A!$J$7:$U$7</definedName>
    <definedName name="sadfsdasd" localSheetId="5" hidden="1">{"'BUDGET 2000 FINANZIAMENTI'!$A$1:$AW$163"}</definedName>
    <definedName name="sadfsdasd" hidden="1">{"'BUDGET 2000 FINANZIAMENTI'!$A$1:$AW$163"}</definedName>
    <definedName name="saefsef" hidden="1">{0,0,FALSE,0}</definedName>
    <definedName name="saeser" hidden="1">'[46]sales vol.'!$J$211:$J$214</definedName>
    <definedName name="sagf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alessss" hidden="1">{#N/A,#N/A,FALSE,"ANALYSE";#N/A,#N/A,FALSE,"PM VALEUR"}</definedName>
    <definedName name="samer" hidden="1">{#N/A,#N/A,FALSE,"Sensitivity"}</definedName>
    <definedName name="sap_D0001_00000001">#REF!</definedName>
    <definedName name="sap_D0002_00000001">#REF!</definedName>
    <definedName name="sap_D0003_00000001">#REF!</definedName>
    <definedName name="sap_D0004_00000001">#REF!</definedName>
    <definedName name="sap_D0005_00000001">#REF!</definedName>
    <definedName name="sap_D0006_00000001">#REF!</definedName>
    <definedName name="sap_D0007_00000001">#REF!</definedName>
    <definedName name="sap_D0008_00000001">#REF!</definedName>
    <definedName name="sap_D0009_00000001">#REF!</definedName>
    <definedName name="sap_D0010_00000001">#REF!</definedName>
    <definedName name="sap_D0011_00000001">#REF!</definedName>
    <definedName name="sap_D0012_00000001">#REF!</definedName>
    <definedName name="sap_D0013_00000001">#REF!</definedName>
    <definedName name="sap_D0014_00000001">#REF!</definedName>
    <definedName name="sap_D0015_00000001">#REF!</definedName>
    <definedName name="sap_D0016_00000001">#REF!</definedName>
    <definedName name="sap_D0017_00000001">#REF!</definedName>
    <definedName name="sap_D0018_00000001">#REF!</definedName>
    <definedName name="sap_D0019_00000001">#REF!</definedName>
    <definedName name="sap_D0020_00000001">#REF!</definedName>
    <definedName name="sap_D0021_00000001">#REF!</definedName>
    <definedName name="sap_D0022_00000001">#REF!</definedName>
    <definedName name="sap_D0023_00000001">#REF!</definedName>
    <definedName name="sap_D0024_00000001">#REF!</definedName>
    <definedName name="sap_D0025_00000001">#REF!</definedName>
    <definedName name="sap_D0026_00000001">#REF!</definedName>
    <definedName name="sap_D0027_00000001">#REF!</definedName>
    <definedName name="sap_D0028_00000001">#REF!</definedName>
    <definedName name="sap_D0029_00000001">#REF!</definedName>
    <definedName name="sap_D0030_00000001">#REF!</definedName>
    <definedName name="sap_F0001">#REF!</definedName>
    <definedName name="sap_K0001">#REF!</definedName>
    <definedName name="sap_K0002">#REF!</definedName>
    <definedName name="sap_K0003">#REF!</definedName>
    <definedName name="sap_K0004">#REF!</definedName>
    <definedName name="sap_K0005">#REF!</definedName>
    <definedName name="sap_K0006">#REF!</definedName>
    <definedName name="sap_K0007">#REF!</definedName>
    <definedName name="sap_K0008">#REF!</definedName>
    <definedName name="sap_S0001">#REF!</definedName>
    <definedName name="sap_S0002">#REF!</definedName>
    <definedName name="sap_S0003">#REF!</definedName>
    <definedName name="sap_S0004">#REF!</definedName>
    <definedName name="sap_S0005">#REF!</definedName>
    <definedName name="sap_S0006">#REF!</definedName>
    <definedName name="sap_S0007">#REF!</definedName>
    <definedName name="sap_S0008">#REF!</definedName>
    <definedName name="sap_S0009">#REF!</definedName>
    <definedName name="sap_S0010">#REF!</definedName>
    <definedName name="sap_S0011">#REF!</definedName>
    <definedName name="sap_S0012">#REF!</definedName>
    <definedName name="sap_S0013">#REF!</definedName>
    <definedName name="sap_S0014">#REF!</definedName>
    <definedName name="sap_S0015">#REF!</definedName>
    <definedName name="sap_S0016">#REF!</definedName>
    <definedName name="sap_S0017">#REF!</definedName>
    <definedName name="sap_S0018">#REF!</definedName>
    <definedName name="sap_S0019">#REF!</definedName>
    <definedName name="sap_S0020">#REF!</definedName>
    <definedName name="sap_S0021">#REF!</definedName>
    <definedName name="sap_S0022">#REF!</definedName>
    <definedName name="sap_S0023">#REF!</definedName>
    <definedName name="sap_S0024">#REF!</definedName>
    <definedName name="sap_S0025">#REF!</definedName>
    <definedName name="sap_S0026">#REF!</definedName>
    <definedName name="sap_S0027">#REF!</definedName>
    <definedName name="sap_S0028">#REF!</definedName>
    <definedName name="sap_S0029">#REF!</definedName>
    <definedName name="sap_S0030">#REF!</definedName>
    <definedName name="sap_Z0001_00000001">#REF!</definedName>
    <definedName name="SAPBEXdnldView" hidden="1">"D6RW2AJPXBQ1BOOQU1SUF8H90"</definedName>
    <definedName name="SAPBEXhrIndnt" hidden="1">1</definedName>
    <definedName name="SAPBEXrevision" hidden="1">1</definedName>
    <definedName name="SAPBEXsysID" hidden="1">"BTP"</definedName>
    <definedName name="SAPBEXwbID" hidden="1">"3YJB2TXVX5GHBWNAE5XSETF67"</definedName>
    <definedName name="SAPsysID" hidden="1">"708C5W7SBKP804JT78WJ0JNKI"</definedName>
    <definedName name="SAPwbID" hidden="1">"ARS"</definedName>
    <definedName name="Scott" hidden="1">{#N/A,#N/A,FALSE,"OXHP"}</definedName>
    <definedName name="sd" hidden="1">{#N/A,#N/A,TRUE,"Cover sheet";#N/A,#N/A,TRUE,"INPUTS";#N/A,#N/A,TRUE,"OUTPUTS";#N/A,#N/A,TRUE,"VALUATION"}</definedName>
    <definedName name="sda" hidden="1">{"'Finale (2)'!$A$2:$C$3"}</definedName>
    <definedName name="sdafsdfzSDfasdf" hidden="1">{#N/A,#N/A,FALSE,"Sheet1"}</definedName>
    <definedName name="sdf" hidden="1">{#N/A,#N/A,FALSE,"Calc";#N/A,#N/A,FALSE,"Sensitivity";#N/A,#N/A,FALSE,"LT Earn.Dil.";#N/A,#N/A,FALSE,"Dil. AVP"}</definedName>
    <definedName name="SDFDSJF" hidden="1">{#N/A,#N/A,FALSE,"RIEP"}</definedName>
    <definedName name="sdfga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gsgdsh54" hidden="1">[22]A!$J$4:$U$4</definedName>
    <definedName name="sdfsdf" hidden="1">{#N/A,#N/A,TRUE,"Cover sheet";#N/A,#N/A,TRUE,"INPUTS";#N/A,#N/A,TRUE,"OUTPUTS";#N/A,#N/A,TRUE,"VALUATION"}</definedName>
    <definedName name="sdfsdfsd" hidden="1">{0,0,0,0}</definedName>
    <definedName name="sdfwefewfse" hidden="1">[22]A!$J$17:$U$17</definedName>
    <definedName name="sds" hidden="1">{#N/A,#N/A,TRUE,"Cover sheet";#N/A,#N/A,TRUE,"DCF analysis";#N/A,#N/A,TRUE,"WACC calculation"}</definedName>
    <definedName name="sdsd" hidden="1">{#N/A,#N/A,TRUE,"Cover sheet";#N/A,#N/A,TRUE,"DCF analysis";#N/A,#N/A,TRUE,"WACC calculation"}</definedName>
    <definedName name="se" hidden="1">{"consolidated",#N/A,FALSE,"Sheet1";"cms",#N/A,FALSE,"Sheet1";"fse",#N/A,FALSE,"Sheet1"}</definedName>
    <definedName name="sean" hidden="1">{"'Sample Status'!$A$1:$J$21"}</definedName>
    <definedName name="SEDSDS" hidden="1">{#N/A,#N/A,FALSE,"RIEP"}</definedName>
    <definedName name="sefsdfs" hidden="1">{0,0,FALSE,0}</definedName>
    <definedName name="SEICENTO">#REF!</definedName>
    <definedName name="sencount" hidden="1">1</definedName>
    <definedName name="Sens" hidden="1">{#N/A,#N/A,FALSE,"Sensitivity"}</definedName>
    <definedName name="Sensitivity" hidden="1">{"mgmt forecast",#N/A,FALSE,"Mgmt Forecast";"dcf table",#N/A,FALSE,"Mgmt Forecast";"sensitivity",#N/A,FALSE,"Mgmt Forecast";"table inputs",#N/A,FALSE,"Mgmt Forecast";"calculations",#N/A,FALSE,"Mgmt Forecast"}</definedName>
    <definedName name="SETTECENTO">#REF!</definedName>
    <definedName name="settgiu01_sopp_lim">#REF!</definedName>
    <definedName name="sfadf" hidden="1">{#N/A,#N/A,TRUE,"Cover sheet";#N/A,#N/A,TRUE,"INPUTS";#N/A,#N/A,TRUE,"OUTPUTS";#N/A,#N/A,TRUE,"VALUATION"}</definedName>
    <definedName name="sfsdfsf" hidden="1">{"First Page",#N/A,FALSE,"Surfactants LBO";"Second Page",#N/A,FALSE,"Surfactants LBO"}</definedName>
    <definedName name="SIG_CONTROLE" hidden="1">#REF!</definedName>
    <definedName name="SIG_CONTROLE€" hidden="1">#REF!</definedName>
    <definedName name="SIG_DERNIERECOLONNE" hidden="1">#REF!</definedName>
    <definedName name="SIG_DERNIERECOLONNE€" hidden="1">#REF!</definedName>
    <definedName name="SIG_LG11_firstLine" hidden="1">#REF!</definedName>
    <definedName name="SIG_LG11_firstLine€" hidden="1">#REF!</definedName>
    <definedName name="SIG_LG11_H349" hidden="1">#REF!</definedName>
    <definedName name="SIG_LG11_H349€" hidden="1">#REF!</definedName>
    <definedName name="SIG_LG11_H353" hidden="1">#REF!</definedName>
    <definedName name="SIG_LG11_H353€" hidden="1">#REF!</definedName>
    <definedName name="SIG_LG11_H354" hidden="1">#REF!</definedName>
    <definedName name="SIG_LG11_H354€" hidden="1">#REF!</definedName>
    <definedName name="SIG_LG11_H357" hidden="1">#REF!</definedName>
    <definedName name="SIG_LG11_H357€" hidden="1">#REF!</definedName>
    <definedName name="SIG_LG11_H358" hidden="1">#REF!</definedName>
    <definedName name="SIG_LG11_H358€" hidden="1">#REF!</definedName>
    <definedName name="SIG_LG11_H359" hidden="1">#REF!</definedName>
    <definedName name="SIG_LG11_H359€" hidden="1">#REF!</definedName>
    <definedName name="SIG_LG11_H388" hidden="1">#REF!</definedName>
    <definedName name="SIG_LG11_H388€" hidden="1">#REF!</definedName>
    <definedName name="SIG_LG11_H395" hidden="1">#REF!</definedName>
    <definedName name="SIG_LG11_H395€" hidden="1">#REF!</definedName>
    <definedName name="SIG_LG11_IsControlOK" hidden="1">#REF!</definedName>
    <definedName name="SIG_LG11_IsControlOK€" hidden="1">#REF!</definedName>
    <definedName name="SIG_LG11_lastLine" hidden="1">#REF!</definedName>
    <definedName name="SIG_LG11_lastLine€" hidden="1">#REF!</definedName>
    <definedName name="SIG_LG11_ListeRangeMontant" hidden="1">#REF!</definedName>
    <definedName name="SIG_LG11_ListeRangeMontant€" hidden="1">#REF!</definedName>
    <definedName name="SIG_LG11_TITLECOL" hidden="1">#REF!</definedName>
    <definedName name="SIG_LG11_TITLECOL€" hidden="1">#REF!</definedName>
    <definedName name="SIG_LG11_TITLELINE" hidden="1">#REF!</definedName>
    <definedName name="SIG_LG11_TITLELINE€" hidden="1">#REF!</definedName>
    <definedName name="SIG_PTBD_LG11" hidden="1">#REF!</definedName>
    <definedName name="SIG_PTBD_LG11€" hidden="1">#REF!</definedName>
    <definedName name="SIG_PTBD_RIAS0100" hidden="1">#REF!</definedName>
    <definedName name="SIG_PTHG_LG11" hidden="1">#REF!</definedName>
    <definedName name="SIG_PTHG_LG11€" hidden="1">#REF!</definedName>
    <definedName name="SIG_PTHG_RIAS0100" hidden="1">#REF!</definedName>
    <definedName name="SIG_RIAS0100_firstLine" hidden="1">#REF!</definedName>
    <definedName name="SIG_RIAS0100_IsControlOK" hidden="1">#REF!</definedName>
    <definedName name="SIG_RIAS0100_lastLine" hidden="1">#REF!</definedName>
    <definedName name="SIG_RIAS0100_TITLELINE" hidden="1">#REF!</definedName>
    <definedName name="slkdjf" hidden="1">{#N/A,#N/A,TRUE,"Asmp";#N/A,#N/A,TRUE,"CF"}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977151308.25</definedName>
    <definedName name="Sop_CdS">#REF!</definedName>
    <definedName name="Sop_CdS_S5">#REF!</definedName>
    <definedName name="Sop_CdS_S5_FP_Lun_Ven">#REF!</definedName>
    <definedName name="Sop_CdS_S5_MIG">#REF!</definedName>
    <definedName name="Sop_FP_Lun_Ven_Dettaglio">#REF!</definedName>
    <definedName name="Sop_FP_Lun_Ven_imp_Dir">#REF!</definedName>
    <definedName name="Sop_FP_Lun_Ven_no_imp_Dir">#REF!</definedName>
    <definedName name="Sop_FP_Lun_Ven_Riepilogo_Dir">#REF!</definedName>
    <definedName name="Sop_Mercato">#REF!</definedName>
    <definedName name="Sop_MIG_Dettaglio">#REF!</definedName>
    <definedName name="Sop_MIG_Imp_Dir">#REF!</definedName>
    <definedName name="Sop_MIG_non_Imp_Dir">#REF!</definedName>
    <definedName name="Sop_S5">#REF!</definedName>
    <definedName name="Sop_TOT">#REF!</definedName>
    <definedName name="Sop_TOT_GG">#REF!</definedName>
    <definedName name="Sop_Tr2_in_TR1">#REF!</definedName>
    <definedName name="Soppressioni_CDS">#REF!</definedName>
    <definedName name="Soppressioni_Esporta">#REF!</definedName>
    <definedName name="Soppressioni_GG">#REF!</definedName>
    <definedName name="Soppressioni_MIG_CDS">#REF!</definedName>
    <definedName name="Soppressioni_MIG_No_scioperi">#REF!</definedName>
    <definedName name="Soppressioni_No_scioperi">#REF!</definedName>
    <definedName name="SoppressioniPIC">#REF!</definedName>
    <definedName name="SoppressioniPIC_GG">#REF!</definedName>
    <definedName name="srth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ADADSF" hidden="1">{"SPM1",#N/A,FALSE,"RIEP"}</definedName>
    <definedName name="ssss" hidden="1">{"cebank",#N/A,FALSE,"P9498BAR";"spbank",#N/A,FALSE,"P9498BAR";"renfinbank",#N/A,FALSE,"P9498BAR";"indici",#N/A,FALSE,"P9498BAR"}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[27]A!$J$17:$U$17</definedName>
    <definedName name="ssssssss" hidden="1">#N/A</definedName>
    <definedName name="ssssssssssssssssssssssssss" hidden="1">{"QQQ",#N/A,FALSE,"RIEP"}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gsg" hidden="1">{"Print Summary",#N/A,FALSE,"Bal_Graphs";"Print Summary",#N/A,FALSE,"DCF";"Print Summary",#N/A,FALSE,"Graphs";"Print Summary",#N/A,FALSE,"Summary"}</definedName>
    <definedName name="stuff" hidden="1">#REF!</definedName>
    <definedName name="Swvu.ce_storici." hidden="1">'[26]Business Plan'!#REF!</definedName>
    <definedName name="Swvu.dd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_1100">#REF!</definedName>
    <definedName name="T_1101">#REF!</definedName>
    <definedName name="T_1102">#REF!</definedName>
    <definedName name="T_1103">#REF!</definedName>
    <definedName name="T_1104">#REF!</definedName>
    <definedName name="T_1105">#REF!</definedName>
    <definedName name="T_1106">#REF!</definedName>
    <definedName name="T_1107">#REF!</definedName>
    <definedName name="T_1108">#REF!</definedName>
    <definedName name="T_1109">#REF!</definedName>
    <definedName name="T_1110">#REF!</definedName>
    <definedName name="T_1111">#REF!</definedName>
    <definedName name="T_1112">#REF!</definedName>
    <definedName name="T_1113">#REF!</definedName>
    <definedName name="T_1114">#REF!</definedName>
    <definedName name="T_1115">#REF!</definedName>
    <definedName name="T_1116">#REF!</definedName>
    <definedName name="T_1117">#REF!</definedName>
    <definedName name="T_1120">#REF!</definedName>
    <definedName name="T_1122">#REF!</definedName>
    <definedName name="T_1123">#REF!</definedName>
    <definedName name="T_1130">#REF!</definedName>
    <definedName name="T_1131">#REF!</definedName>
    <definedName name="T_1140">#REF!</definedName>
    <definedName name="T_1141">#REF!</definedName>
    <definedName name="T_1143">#REF!</definedName>
    <definedName name="T_1144">#REF!</definedName>
    <definedName name="T_1150">#REF!</definedName>
    <definedName name="T_1160">#REF!</definedName>
    <definedName name="T_1161">#REF!</definedName>
    <definedName name="T_1162">#REF!</definedName>
    <definedName name="T_1163">#REF!</definedName>
    <definedName name="t79oto97t" hidden="1">{#N/A,#N/A,FALSE,"RIEP"}</definedName>
    <definedName name="t7u74u" hidden="1">{"QQQ",#N/A,FALSE,"RIEP"}</definedName>
    <definedName name="t7u75" hidden="1">{"SPM1",#N/A,FALSE,"RIEP"}</definedName>
    <definedName name="t7ur7u" hidden="1">{#N/A,#N/A,FALSE,"RIEP"}</definedName>
    <definedName name="tabella_ICP">#REF!</definedName>
    <definedName name="TABLE1">#REF!</definedName>
    <definedName name="TABLE2">#REF!</definedName>
    <definedName name="TABLE3">#REF!</definedName>
    <definedName name="TABLE4">#REF!</definedName>
    <definedName name="TABLE5">#REF!</definedName>
    <definedName name="TABLE6">#REF!</definedName>
    <definedName name="TABLE7">#REF!</definedName>
    <definedName name="TABLE8">#REF!</definedName>
    <definedName name="tdyj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0">#REF!</definedName>
    <definedName name="TEST1">#REF!</definedName>
    <definedName name="TEST10">#REF!</definedName>
    <definedName name="test11" hidden="1">'[7]sales vol.'!$J$1632:$J$1635</definedName>
    <definedName name="test12" hidden="1">'[7]sales vol.'!$J$2248:$J$2251</definedName>
    <definedName name="test13" hidden="1">'[7]Stock Price'!$C$4:$C$265</definedName>
    <definedName name="test14" hidden="1">'[7]MLP IPO Yields vs MLP Index'!#REF!</definedName>
    <definedName name="test15" hidden="1">[7]Quarters!$X$25:$AA$25</definedName>
    <definedName name="test16" hidden="1">'[7]MLP IPO Yields vs MLP Index'!#REF!</definedName>
    <definedName name="test17" hidden="1">'[7]MLP IPO Yields vs MLP Index'!#REF!</definedName>
    <definedName name="test18" hidden="1">'[7]Stock Price'!$D$4:$D$265</definedName>
    <definedName name="test19" hidden="1">'[7]MLP IPO Yields vs MLP Index'!#REF!</definedName>
    <definedName name="TEST2">#REF!</definedName>
    <definedName name="test20" hidden="1">[7]Quarters!$T$41:$T$41</definedName>
    <definedName name="test21" hidden="1">[7]Quarters!$T$62:$T$62</definedName>
    <definedName name="test22" hidden="1">[7]Quarters!$T$25:$T$25</definedName>
    <definedName name="test23" hidden="1">[7]Quarters!$T$26:$T$26</definedName>
    <definedName name="test24" hidden="1">[7]Quarters!$T$27:$T$27</definedName>
    <definedName name="test25" hidden="1">[7]Quarters!$T$28:$T$28</definedName>
    <definedName name="test28" hidden="1">[7]Quarters!$T$29:$T$29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VKEY">#REF!</definedName>
    <definedName name="TextRefCopyRangeCount" hidden="1">1</definedName>
    <definedName name="tfhfthft" hidden="1">'[10]sales vol.'!$I$2248:$I$2251</definedName>
    <definedName name="TFR">OFFSET([47]TFR!$A$1,0,0,COUNTA([47]TFR!$A$1:$A$65536),COUNTA([47]TFR!$A$1:$IV$1))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ggggggggggggggggg">#REF!</definedName>
    <definedName name="thrhyy" hidden="1">#REF!</definedName>
    <definedName name="tikl679o679o" hidden="1">{#N/A,#N/A,FALSE,"RIEP"}</definedName>
    <definedName name="Tipo">#REF!</definedName>
    <definedName name="_xlnm.Print_Titles" localSheetId="2">OffertaAggiuntiva!$E:$E,OffertaAggiuntiva!$1:$3</definedName>
    <definedName name="_xlnm.Print_Titles" localSheetId="1">PdEGara!$E:$E,PdEGara!$1:$3</definedName>
    <definedName name="_xlnm.Print_Titles">#REF!</definedName>
    <definedName name="TITPAG.10">#REF!</definedName>
    <definedName name="TITPAG.4">#REF!</definedName>
    <definedName name="Topolino" hidden="1">#REF!</definedName>
    <definedName name="Totali_Saliti_per_direttrice">#REF!</definedName>
    <definedName name="toto" hidden="1">{"'PROFILS'!$A$2:$E$3"}</definedName>
    <definedName name="tr" hidden="1">[1]MFC!#REF!</definedName>
    <definedName name="tradingcompar" hidden="1">{#N/A,#N/A,FALSE,"Trading-Mult ";#N/A,#N/A,FALSE,"Trading-Cap";#N/A,#N/A,FALSE,"Trading-Inc";#N/A,#N/A,FALSE,"Cash Flow";#N/A,#N/A,FALSE,"M&amp;A info"}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i_critici">#REF!</definedName>
    <definedName name="treni_malati">#REF!</definedName>
    <definedName name="Treni_PdE_da_Monitorare">#REF!</definedName>
    <definedName name="Treno_Parzialmente_a_Contratto">#REF!</definedName>
    <definedName name="TRENORD">OFFSET([48]MDRM!$D$2,0,0,COUNTA([48]MDRM!$D$1:$D$65536),COUNTA([48]MDRM!$A$2:$IV$2))</definedName>
    <definedName name="trjk5i57" hidden="1">{"SPM1",#N/A,FALSE,"RIEP"}</definedName>
    <definedName name="TRN">OFFSET([42]TRN!$A$1,0,0,COUNTA([42]TRN!$A$1:$A$65536),COUNTA([42]TRN!$A$1:$IV$1))</definedName>
    <definedName name="ttttttt" hidden="1">[1]MFC!#REF!</definedName>
    <definedName name="ttttttttttt" hidden="1">[27]A!$J$4:$U$4</definedName>
    <definedName name="tttttttttttttt">#REF!</definedName>
    <definedName name="ttttttttttttttttttttt" hidden="1">#REF!</definedName>
    <definedName name="ttttttttttttttttttttttttt" hidden="1">[1]WAT!#REF!</definedName>
    <definedName name="ttttttttttttttttttttttttttttttttttttttt" hidden="1">[1]WAT!#REF!</definedName>
    <definedName name="tttttttttttttttttttttttttttttttttttttttttttt" hidden="1">[1]MFC!#REF!</definedName>
    <definedName name="ttttttttttttttttttttttttttttttttttttttttttttttttttttttt" hidden="1">[1]WAT!#REF!</definedName>
    <definedName name="ttttttttttttttttttttttttttttttttttttttttttttttttttttttttttttttttttttttttttttttttttttt" hidden="1">[1]WAT!#REF!</definedName>
    <definedName name="tttttttttttttttttttttttttttttttttttttttttttttttttttttttttttttttttttttttttttttttttttttttttttttttttttttttttttttttttt" hidden="1">[1]MFC!#REF!</definedName>
    <definedName name="ttttttttttttttttttttttttttttttttttttttttttttttttttttttttttttttttttttttttttttttttttttttttttttttttttttttttttttttttttttttttttttttttttttttttttttttttttttttttttttttt" hidden="1">[1]MFC!#REF!</definedName>
    <definedName name="tttttttttttttttttttttttttttttttttttttttttttttttttttttttttttttttttttttttttttttttttttttttttttttttttttttttttttttttttttttttttttttttttttttttttttttttttttttttttttttttttttttt" hidden="1">[1]MFC!#REF!</definedName>
    <definedName name="tut" localSheetId="5" hidden="1">{"'BUDGET 2000 FINANZIAMENTI'!$A$1:$AW$163"}</definedName>
    <definedName name="tut" hidden="1">{"'BUDGET 2000 FINANZIAMENTI'!$A$1:$AW$163"}</definedName>
    <definedName name="TUTTO2001PARI_2002_">#REF!</definedName>
    <definedName name="tuty" hidden="1">{#N/A,#N/A,FALSE,"Aging Summary";#N/A,#N/A,FALSE,"Ratio Analysis";#N/A,#N/A,FALSE,"Test 120 Day Accts";#N/A,#N/A,FALSE,"Tickmarks"}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iltu9ol" hidden="1">{"QQQ",#N/A,FALSE,"RIEP"}</definedName>
    <definedName name="tyler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tyler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tyutr" hidden="1">{#N/A,#N/A,FALSE,"Colombo";#N/A,#N/A,FALSE,"Colata";#N/A,#N/A,FALSE,"Colombo + Colata"}</definedName>
    <definedName name="U" localSheetId="5" hidden="1">{"'BUDGET 2000 FINANZIAMENTI'!$A$1:$AW$163"}</definedName>
    <definedName name="U" hidden="1">{"'BUDGET 2000 FINANZIAMENTI'!$A$1:$AW$163"}</definedName>
    <definedName name="ù" hidden="1">#REF!</definedName>
    <definedName name="ugkj" hidden="1">{"QQQ",#N/A,FALSE,"RIEP"}</definedName>
    <definedName name="uhiuk" hidden="1">{"adj95mult",#N/A,FALSE,"COMPCO";"adj95est",#N/A,FALSE,"COMPCO"}</definedName>
    <definedName name="uipue4twputp" hidden="1">{"'Sheet1'!$A$1:$H$96"}</definedName>
    <definedName name="uj47ui47i" hidden="1">{#N/A,#N/A,TRUE,"Main Issues";#N/A,#N/A,TRUE,"Income statement ($)"}</definedName>
    <definedName name="UNDICIMILA">#REF!</definedName>
    <definedName name="UNO">#REF!</definedName>
    <definedName name="uttkjg" hidden="1">{"QQQ",#N/A,FALSE,"RIEP"}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uuu">#REF!</definedName>
    <definedName name="uuuuuuuuu" hidden="1">[27]A!$J$139:$U$139</definedName>
    <definedName name="uuuuuuuuuu">#REF!</definedName>
    <definedName name="uuuuuuuuuuuuu">#REF!</definedName>
    <definedName name="uuuuuuuuuuuuuuu" hidden="1">[27]A!$J$4:$U$4</definedName>
    <definedName name="uyfkf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uyjmy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UYR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v" hidden="1">{"Presentation",#N/A,FALSE,"Feb96 - ALL"}</definedName>
    <definedName name="v6uyjyu" hidden="1">{#N/A,#N/A,FALSE,"RIEP"}</definedName>
    <definedName name="Vail" hidden="1">{"PVGraph2",#N/A,FALSE,"PV Data"}</definedName>
    <definedName name="vdfgwfwef" hidden="1">[22]A!$J$7:$U$7</definedName>
    <definedName name="vdfvrfrw3" hidden="1">[14]A!$J$144:$U$144</definedName>
    <definedName name="vfdfrgr" hidden="1">[22]A!$J$153:$U$153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ggbbb">#REF!</definedName>
    <definedName name="VI" hidden="1">[24]A!$J$4:$U$4</definedName>
    <definedName name="Vinay" hidden="1">{#N/A,#N/A,FALSE,"OXHP"}</definedName>
    <definedName name="vince" hidden="1">{#N/A,#N/A,TRUE,"Cover sheet";#N/A,#N/A,TRUE,"DCF analysis";#N/A,#N/A,TRUE,"WACC calculation"}</definedName>
    <definedName name="VTM_1" hidden="1">'[49]risc pass 2011'!#REF!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" hidden="1">{"QQQ",#N/A,FALSE,"RIEP"}</definedName>
    <definedName name="vvvv4" hidden="1">[22]A!$J$153:$U$153</definedName>
    <definedName name="vvvvbbbb" hidden="1">{#N/A,#N/A,FALSE,"RIEP"}</definedName>
    <definedName name="vvvvvv" hidden="1">{#N/A,#N/A,FALSE,"RIEP"}</definedName>
    <definedName name="vvvvvvvv" hidden="1">{"SPM1",#N/A,FALSE,"RIEP"}</definedName>
    <definedName name="vvvvvvvvvv">#REF!</definedName>
    <definedName name="vvvvvvvvvvv" hidden="1">[27]A!$J$138:$U$138</definedName>
    <definedName name="vz" hidden="1">{"mgmt forecast",#N/A,FALSE,"Mgmt Forecast";"dcf table",#N/A,FALSE,"Mgmt Forecast";"sensitivity",#N/A,FALSE,"Mgmt Forecast";"table inputs",#N/A,FALSE,"Mgmt Forecast";"calculations",#N/A,FALSE,"Mgmt Forecast"}</definedName>
    <definedName name="vzx" hidden="1">{"mgmt forecast",#N/A,FALSE,"Mgmt Forecast";"dcf table",#N/A,FALSE,"Mgmt Forecast";"sensitivity",#N/A,FALSE,"Mgmt Forecast";"table inputs",#N/A,FALSE,"Mgmt Forecast";"calculations",#N/A,FALSE,"Mgmt Forecast"}</definedName>
    <definedName name="w">#REF!</definedName>
    <definedName name="w4etexth" hidden="1">{#N/A,#N/A,FALSE,"Aging Summary";#N/A,#N/A,FALSE,"Ratio Analysis";#N/A,#N/A,FALSE,"Test 120 Day Accts";#N/A,#N/A,FALSE,"Tickmarks"}</definedName>
    <definedName name="WACC">#REF!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fe" hidden="1">{"summary1",#N/A,TRUE,"Comps";"summary2",#N/A,TRUE,"Comps";"summary3",#N/A,TRUE,"Comps"}</definedName>
    <definedName name="WEA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e" hidden="1">{"VOLVSBUD",#N/A,FALSE,"VOLUMI";"NETVSBUD",#N/A,FALSE,"NET";"PTAXVSBUD",#N/A,FALSE,"PTAX"}</definedName>
    <definedName name="wèekqfè" hidden="1">#REF!</definedName>
    <definedName name="wefaf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QQE" hidden="1">{"summary1",#N/A,TRUE,"Comps";"summary2",#N/A,TRUE,"Comps";"summary3",#N/A,TRUE,"Comps"}</definedName>
    <definedName name="wew" hidden="1">{#N/A,#N/A,FALSE,"Sheet1"}</definedName>
    <definedName name="win" hidden="1">{"'Sample Status'!$A$1:$J$21"}</definedName>
    <definedName name="WQE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r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rd" hidden="1">{#N/A,#N/A,FALSE,"ACQ_GRAPHS";#N/A,#N/A,FALSE,"T_1 GRAPHS";#N/A,#N/A,FALSE,"T_2 GRAPHS";#N/A,#N/A,FALSE,"COMB_GRAPHS"}</definedName>
    <definedName name="wrd.2._.pagers.3" hidden="1">{"Cover",#N/A,FALSE,"Cover";"Summary",#N/A,FALSE,"Summarpage"}</definedName>
    <definedName name="wrn.1." hidden="1">{#N/A,#N/A,FALSE,"Calc";#N/A,#N/A,FALSE,"Sensitivity";#N/A,#N/A,FALSE,"LT Earn.Dil.";#N/A,#N/A,FALSE,"Dil. AVP"}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.._.Cash._.Flow._.Numbers." hidden="1">{#N/A,#N/A,FALSE,"Dev";#N/A,#N/A,FALSE,"CF";#N/A,#N/A,FALSE,"Golf CF";#N/A,#N/A,FALSE,"ResMgmt";#N/A,#N/A,FALSE,"F&amp;B";#N/A,#N/A,FALSE,"Banq"}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gregati." hidden="1">{"AggregatoAttivo",#N/A,TRUE,"CONSatt";"AggregatoPassivo",#N/A,TRUE,"CONSpass";"AggregatoEconomico",#N/A,TRUE,"CONSecon"}</definedName>
    <definedName name="wrn.AggregatoContiOrdine." hidden="1">{"AggregatoContiOrdine",#N/A,FALSE,"CONSordini";"ScrittureContiOrdine",#N/A,FALSE,"CONSordini"}</definedName>
    <definedName name="wrn.Aging._.and._.Trend._.Analysis.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l." hidden="1">{"Matrix",#N/A,FALSE,"ACQMTRX";"Fees",#N/A,FALSE,"ACQMTRX"}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{#N/A,#N/A,TRUE,"MAIN FT TERM";#N/A,#N/A,TRUE,"MCI  FT TERM ";#N/A,#N/A,TRUE,"OC12 EQV"}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igator." hidden="1">{#N/A,#N/A,FALSE,"Cover";#N/A,#N/A,FALSE,"Summary-Alligator";#N/A,#N/A,FALSE,"Proforma-Alligator";#N/A,#N/A,FALSE,"Cougar (12-31)";#N/A,#N/A,FALSE,"Cougar (3-31)";#N/A,#N/A,FALSE,"Alligator (12-31)";#N/A,#N/A,FALSE,"Alligator (3-31)"}</definedName>
    <definedName name="wrn.allpages." hidden="1">{#N/A,#N/A,TRUE,"Historicals";#N/A,#N/A,TRUE,"Charts";#N/A,#N/A,TRUE,"Forecasts"}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nualRentRoll." hidden="1">{"AnnualRentRollPg1",#N/A,FALSE,"RentRoll";"AnnualRentRollPg2",#N/A,FALSE,"RentRoll"}</definedName>
    <definedName name="wrn.Approval._.Package." hidden="1">{#N/A,#N/A,FALSE,"Cover";#N/A,#N/A,FALSE,"OFF";#N/A,#N/A,FALSE," ON";#N/A,#N/A,FALSE,"SUM";#N/A,#N/A,FALSE,"VPOP-POP"}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ttivo." hidden="1">{"Attivo",#N/A,FALSE,"Attivo"}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.._.Market._.Information." hidden="1">{#N/A,#N/A,FALSE,"Mkt";#N/A,#N/A,FALSE,"HotProp";#N/A,#N/A,FALSE,"GolfProp";#N/A,#N/A,FALSE,"ResProp"}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Report." hidden="1">{#N/A,#N/A,FALSE,"New Depr Sch-150% DB";#N/A,#N/A,FALSE,"Cash Flows RLP";#N/A,#N/A,FALSE,"IRR";#N/A,#N/A,FALSE,"Proforma IS";#N/A,#N/A,FALSE,"Assumptions"}</definedName>
    <definedName name="wrn.BEL." hidden="1">{"IS",#N/A,FALSE,"IS";"RPTIS",#N/A,FALSE,"RPTIS";"STATS",#N/A,FALSE,"STATS";"CELL",#N/A,FALSE,"CELL";"BS",#N/A,FALSE,"BS"}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ian." hidden="1">{#N/A,#N/A,FALSE,"output";#N/A,#N/A,FALSE,"contrib";#N/A,#N/A,FALSE,"profile";#N/A,#N/A,FALSE,"comps"}</definedName>
    <definedName name="wrn.Budget._.draft." hidden="1">{#N/A,#N/A,FALSE,"Valsum";#N/A,#N/A,FALSE,"Value";#N/A,#N/A,FALSE,"Tonnes";#N/A,#N/A,FALSE,"PackVal"}</definedName>
    <definedName name="wrn.Budget._.Pack." hidden="1">{#N/A,#N/A,FALSE,"Sum";#N/A,#N/A,FALSE,"P&amp;L";#N/A,#N/A,FALSE,"SAP";#N/A,#N/A,FALSE,"Strap";#N/A,#N/A,FALSE,"B-S";#N/A,#N/A,FALSE,"C-F";#N/A,#N/A,FALSE,"MAT"}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_.As._.Is._.and._.Assumptions." hidden="1">{#N/A,#N/A,TRUE,"Asmp";#N/A,#N/A,TRUE,"CF"}</definedName>
    <definedName name="wrn.CCC." hidden="1">{"QQQ",#N/A,FALSE,"RIEP"}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hidden="1">{#N/A,#N/A,FALSE,"INPUTS";#N/A,#N/A,FALSE,"PROFORMA BSHEET";#N/A,#N/A,FALSE,"COMBINED";#N/A,#N/A,FALSE,"HIGH YIELD";#N/A,#N/A,FALSE,"COMB_GRAPHS"}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MENTAIRES." hidden="1">{#N/A,#N/A,FALSE,"EC COMM-c";#N/A,#N/A,FALSE,"EC PAR PDTS-c";#N/A,#N/A,FALSE,"EC MAT-c";#N/A,#N/A,FALSE,"SUIVI HAUSSES-c"}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{"Completo",#N/A,FALSE,"ONNET2B"}</definedName>
    <definedName name="wrn.comps." hidden="1">{"comps",#N/A,FALSE,"comps";"notes",#N/A,FALSE,"comps"}</definedName>
    <definedName name="wrn.Consolidated._.Accounts." hidden="1">{#N/A,#N/A,FALSE,"P&amp;L";#N/A,#N/A,FALSE,"BS";#N/A,#N/A,FALSE,"CF";#N/A,#N/A,FALSE,"Sup";#N/A,#N/A,FALSE,"Cum P&amp;L";#N/A,#N/A,FALSE,"Cum CF"}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iOrdine." hidden="1">{"ContiOrdine",#N/A,FALSE,"Passivo"}</definedName>
    <definedName name="wrn.ContoEconomico." hidden="1">{"ContoEconomico",#N/A,FALSE,"Economico"}</definedName>
    <definedName name="wrn.contribution." hidden="1">{#N/A,#N/A,FALSE,"Contribution Analysis"}</definedName>
    <definedName name="wrn.contribution.1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rso_forecastold" hidden="1">{"ce_storici",#N/A,FALSE}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sc." hidden="1">{"orixcsc",#N/A,FALSE,"ORIX CSC";"orixcsc2",#N/A,FALSE,"ORIX CSC"}</definedName>
    <definedName name="wrn.csc.1" hidden="1">{"orixcsc",#N/A,FALSE,"ORIX CSC";"orixcsc2",#N/A,FALSE,"ORIX CSC"}</definedName>
    <definedName name="wrn.csc.3" hidden="1">{#N/A,#N/A,FALSE,"ORIX CSC"}</definedName>
    <definedName name="wrn.csc2." hidden="1">{#N/A,#N/A,FALSE,"ORIX CSC"}</definedName>
    <definedName name="wrn.Danilo." hidden="1">{#N/A,#N/A,TRUE,"Main Issues";#N/A,#N/A,TRUE,"Income statement ($)"}</definedName>
    <definedName name="wrn.database." hidden="1">{"subs",#N/A,FALSE,"database ";"proportional",#N/A,FALSE,"database 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talles._.total." hidden="1">{"total","abonados garantia",FALSE,"detalle19982007"}</definedName>
    <definedName name="wrn.DETTAGLI." hidden="1">{#N/A,#N/A,FALSE,"Flash"}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Mark." hidden="1">{#N/A,#N/A,FALSE,"DM ACS";#N/A,#N/A,FALSE,"DM P&amp;L";#N/A,#N/A,FALSE,"DM BS";#N/A,#N/A,FALSE,"DM CF"}</definedName>
    <definedName name="wrn.document." hidden="1">{"consolidated",#N/A,FALSE,"Sheet1";"cms",#N/A,FALSE,"Sheet1";"fse",#N/A,FALSE,"Sheet1"}</definedName>
    <definedName name="wrn.documentaero." hidden="1">{"comps2",#N/A,FALSE,"AERO";"footnotes",#N/A,FALSE,"AERO"}</definedName>
    <definedName name="wrn.documenthand." hidden="1">{"comps",#N/A,FALSE,"HANDPACK";"footnotes",#N/A,FALSE,"HANDPACK"}</definedName>
    <definedName name="wrn.Dollars." hidden="1">{#N/A,#N/A,FALSE,"$ ACS";#N/A,#N/A,FALSE,"$ P&amp;L";#N/A,#N/A,FALSE,"$ BS";#N/A,#N/A,FALSE,"$ CF"}</definedName>
    <definedName name="wrn.Economic._.Value._.Added._.Analysis." hidden="1">{"EVA",#N/A,FALSE,"EVA";"WACC",#N/A,FALSE,"WACC"}</definedName>
    <definedName name="wrn.equity._.comps." hidden="1">{"equity comps",#N/A,FALSE,"CS Comps";"equity comps",#N/A,FALSE,"PS Comps";"equity comps",#N/A,FALSE,"GIC_Comps";"equity comps",#N/A,FALSE,"GIC2_Comps"}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." hidden="1">{#N/A,#N/A,FALSE,"ANALYSE";#N/A,#N/A,FALSE,"PM VALEUR"}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nancial._.Reports." hidden="1">{#N/A,#N/A,FALSE,"Overview";#N/A,#N/A,FALSE,"santafe";#N/A,#N/A,FALSE,"noble";#N/A,#N/A,FALSE,"Combined Results";#N/A,#N/A,FALSE,"Earnings"}</definedName>
    <definedName name="wrn.five." hidden="1">{#N/A,#N/A,TRUE,"5 year"}</definedName>
    <definedName name="wrn.Fixed._.assets.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eet." hidden="1">{"FleetDetailsNE",#N/A,FALSE,"NEForecast"}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{#N/A,#N/A,FALSE,"Cover";"outputs total",#N/A,FALSE,"Outputs"}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nth._.Report." hidden="1">{#N/A,#N/A,TRUE,"P&amp;L";#N/A,#N/A,TRUE,"B-S";#N/A,#N/A,TRUE,"C-F";#N/A,#N/A,TRUE,"MAT";#N/A,#N/A,TRUE,"P2";#N/A,#N/A,TRUE,"P8";#N/A,#N/A,TRUE,"P5";#N/A,#N/A,TRUE,"Emp"}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7SBP." hidden="1">{#N/A,#N/A,FALSE,"FY97";#N/A,#N/A,FALSE,"FY98";#N/A,#N/A,FALSE,"FY99";#N/A,#N/A,FALSE,"FY00";#N/A,#N/A,FALSE,"FY01"}</definedName>
    <definedName name="wrn.Gefran." hidden="1">{"CECons",#N/A,FALSE,"CE"}</definedName>
    <definedName name="wrn.GRAPHS." hidden="1">{#N/A,#N/A,FALSE,"ACQ_GRAPHS";#N/A,#N/A,FALSE,"T_1 GRAPHS";#N/A,#N/A,FALSE,"T_2 GRAPHS";#N/A,#N/A,FALSE,"COMB_GRAPHS"}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imp." hidden="1">{"vue1",#N/A,FALSE,"synthese";"vue2",#N/A,FALSE,"synthese"}</definedName>
    <definedName name="wrn.income._.statement." hidden="1">{"income statement",#N/A,FALSE,"ATLAS-A"}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emo." hidden="1">{#N/A,#N/A,TRUE,"financial";#N/A,#N/A,TRUE,"plants"}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rgerModel." hidden="1">{"Deal",#N/A,FALSE,"Deal";"acquiror",#N/A,FALSE,"Acquiror";"Target",#N/A,FALSE,"Target"}</definedName>
    <definedName name="wrn.MgtAccs." hidden="1">{#N/A,#N/A,FALSE,"Consol";#N/A,#N/A,FALSE,"F&amp;P";#N/A,#N/A,FALSE,"HK";#N/A,#N/A,FALSE,"Sing";#N/A,#N/A,FALSE,"GmbH";#N/A,#N/A,FALSE,"ODS"}</definedName>
    <definedName name="wrn.modellin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thlyRentRoll." hidden="1">{"MonthlyRentRoll",#N/A,FALSE,"RentRoll"}</definedName>
    <definedName name="wrn.MST." hidden="1">{#N/A,#N/A,FALSE,"YTDCurrentMonth";#N/A,#N/A,FALSE,"CurrentMonth"}</definedName>
    <definedName name="wrn.Mts_reporting." hidden="1">{#N/A,#N/A,TRUE,"Report_PF";#N/A,#N/A,TRUE,"Report_ORG";#N/A,#N/A,TRUE,"Report_DEP"}</definedName>
    <definedName name="wrn.My._.Pl." hidden="1">{#N/A,#N/A,FALSE,"Dept. P&amp;l"}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_.Forms." hidden="1">{#N/A,#N/A,FALSE,"Nx1";#N/A,#N/A,FALSE,"Nx2";#N/A,#N/A,FALSE,"Nx3";#N/A,#N/A,FALSE,"Nx4"}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peratingAssumtions." hidden="1">{#N/A,#N/A,FALSE,"OperatingAssumptions"}</definedName>
    <definedName name="wrn.OUTPUT." hidden="1">{"DCF","UPSIDE CASE",FALSE,"Sheet1";"DCF","BASE CASE",FALSE,"Sheet1";"DCF","DOWNSIDE CASE",FALSE,"Sheet1"}</definedName>
    <definedName name="wrn.Overview._.Reports." hidden="1">{#N/A,#N/A,FALSE,"DCF Values";#N/A,#N/A,FALSE,"Overview";#N/A,#N/A,FALSE,"Earnings";#N/A,#N/A,FALSE,"StockMarketValues";#N/A,#N/A,FALSE,"Asset Values";#N/A,#N/A,FALSE,"Accretion EPS";#N/A,#N/A,FALSE,"Accretion CFPS";#N/A,#N/A,FALSE,"santafe";#N/A,#N/A,FALSE,"noble";#N/A,#N/A,FALSE,"Combined Results"}</definedName>
    <definedName name="wrn.Passivo." hidden="1">{"Passivo",#N/A,FALSE,"Passivo"}</definedName>
    <definedName name="wrn.Period._.Report._.for._.AKE." hidden="1">{#N/A,#N/A,TRUE,"Sum";#N/A,#N/A,TRUE,"P&amp;L";#N/A,#N/A,TRUE,"B-S";#N/A,#N/A,TRUE,"C-F";#N/A,#N/A,TRUE,"Strap";#N/A,#N/A,TRUE,"SAP"}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iano._.5._.anni." hidden="1">{#N/A,#N/A,TRUE,"Allacciamenti 5 anni";#N/A,#N/A,TRUE,"Carico 5 anni";#N/A,#N/A,TRUE,"Qualità a) 5 anni";#N/A,#N/A,TRUE,"Qualità b) 5 anni";#N/A,#N/A,TRUE,"Impatto ambientale 5 anni";#N/A,#N/A,TRUE,"Adeg. tecnico 5 anni"}</definedName>
    <definedName name="wrn.Presentation." hidden="1">{"Presentation",#N/A,FALSE,"Feb96 - ALL"}</definedName>
    <definedName name="wrn.PrimeCo." hidden="1">{"print 1",#N/A,FALSE,"PrimeCo PCS";"print 2",#N/A,FALSE,"PrimeCo PCS";"valuation",#N/A,FALSE,"PrimeCo PCS"}</definedName>
    <definedName name="wrn.Principale." hidden="1">{"Principale",#N/A,TRUE,"ONNET2B"}</definedName>
    <definedName name="wrn.Print." hidden="1">{"vi1",#N/A,FALSE,"Financial Statements";"vi2",#N/A,FALSE,"Financial Statements";#N/A,#N/A,FALSE,"DCF"}</definedName>
    <definedName name="wrn.Print._.booklet." hidden="1">{"sch1",#N/A,FALSE,"1";"sch2",#N/A,FALSE,"2";"sch3",#N/A,FALSE,"3";"sch 4",#N/A,FALSE,"4";"sch5",#N/A,FALSE,"5";"sch6",#N/A,FALSE,"6";"sch8",#N/A,FALSE,"8";"sch9",#N/A,FALSE,"9";"aus",#N/A,FALSE,"10-aus";"bel",#N/A,FALSE,"10-bel";"fra",#N/A,FALSE,"10-fra";"ger",#N/A,FALSE,"10-ger";"gre",#N/A,FALSE,"10-gre";"ire",#N/A,FALSE,"10-ire";"ita",#N/A,FALSE,"10-ita";"net",#N/A,FALSE,"10-net";"nrd",#N/A,FALSE,"10-nrd";"por",#N/A,FALSE,"10-por";"spa",#N/A,FALSE,"10-spa";"swi",#N/A,FALSE,"10-swi";"uk",#N/A,FALSE,"10-uk";"tot",#N/A,FALSE,"10-tot";#N/A,#N/A,FALSE,"10-aus";"epc",#N/A,FALSE,"13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Cap." hidden="1">{"page1",#N/A,FALSE,"Capital";"page2",#N/A,FALSE,"Capital";"page3",#N/A,FALSE,"Capital"}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pertyInformation." hidden="1">{#N/A,#N/A,FALSE,"PropertyInfo"}</definedName>
    <definedName name="wrn.prova." hidden="1">{#N/A,#N/A,FALSE,"Foglio1"}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eddito." hidden="1">{#N/A,#N/A,TRUE,"Analisi del Reddito";#N/A,#N/A,TRUE,"Marg.di Contribuzione";#N/A,#N/A,TRUE,"Indici di Redditività";#N/A,#N/A,TRUE,"B.E.P.";#N/A,#N/A,TRUE,"Scheda Fiscale"}</definedName>
    <definedName name="wrn.Report." hidden="1">{#N/A,#N/A,FALSE,"Summary";#N/A,#N/A,FALSE,"BS";#N/A,#N/A,FALSE,"IS";#N/A,#N/A,FALSE,"CF";#N/A,#N/A,FALSE,"DebtSchedule";#N/A,#N/A,FALSE,"Depreciation";#N/A,#N/A,FALSE,"Taxes";#N/A,#N/A,FALSE,"Assumptions";#N/A,#N/A,FALSE,"Covenants";#N/A,#N/A,FALSE,"Disc CF";#N/A,#N/A,FALSE,"Dividend Discount Model";#N/A,#N/A,FALSE,"PF EPS Impact";#N/A,#N/A,FALSE,"Input";#N/A,#N/A,FALSE,"Cost of Debt";#N/A,#N/A,FALSE,"WACC";#N/A,#N/A,FALSE,"DCF_Assum";#N/A,#N/A,FALSE,"DCF_Check"}</definedName>
    <definedName name="wrn.Report1." hidden="1">{#N/A,#N/A,FALSE,"Operations";#N/A,#N/A,FALSE,"Financials"}</definedName>
    <definedName name="wrn.sales." hidden="1">{"sales",#N/A,FALSE,"Sales";"sales existing",#N/A,FALSE,"Sales";"sales rd1",#N/A,FALSE,"Sales";"sales rd2",#N/A,FALSE,"Sales"}</definedName>
    <definedName name="wrn.Schemi." hidden="1">{"Attivo",#N/A,FALSE,"Attivo";"ContiOrdine",#N/A,FALSE,"Passivo";"ContoEconomico",#N/A,FALSE,"Economico"}</definedName>
    <definedName name="wrn.Scritture." hidden="1">{"Scritture",#N/A,FALSE,"Scritture"}</definedName>
    <definedName name="wrn.sens." hidden="1">{#N/A,#N/A,FALSE,"Sensitivities";#N/A,#N/A,FALSE,"Sensitivities2"}</definedName>
    <definedName name="wrn.Sensitivity." hidden="1">{#N/A,#N/A,FALSE,"Sensitivity"}</definedName>
    <definedName name="wrn.sensitivity._.analyses." hidden="1">{"general",#N/A,FALSE,"Assumptions"}</definedName>
    <definedName name="wrn.sensitivity2" hidden="1">{#N/A,#N/A,FALSE,"Sensitivity"}</definedName>
    <definedName name="wrn.sensitivity3" hidden="1">{#N/A,#N/A,FALSE,"Sensitivity"}</definedName>
    <definedName name="wrn.seperate_terminals." hidden="1">{"Terminal_1",#N/A,FALSE,"New CAPEX";"Terminal_2",#N/A,FALSE,"New CAPEX";"Terminal_3",#N/A,FALSE,"New CAPEX"}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ort._.Report." hidden="1">{#N/A,#N/A,FALSE,"Valsum";#N/A,#N/A,FALSE,"Value";#N/A,#N/A,FALSE,"Ton strap";#N/A,#N/A,FALSE,"PackVal"}</definedName>
    <definedName name="wrn.Side._.by._.Side." hidden="1">{"Side 99",#N/A,FALSE,"S&amp;U Side by Side"}</definedName>
    <definedName name="wrn.Sierra." hidden="1">{#N/A,#N/A,FALSE,"OXHP"}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PA1." hidden="1">{#N/A,#N/A,FALSE,"RIEP"}</definedName>
    <definedName name="wrn.Spcegraf." hidden="1">{"C.E.",#N/A,FALSE,"A";"Graf.1",#N/A,FALSE,"A";"C.E.",#N/A,FALSE,"A"}</definedName>
    <definedName name="wrn.spinto." hidden="1">{#N/A,#N/A,FALSE,"Trading-Mult ";#N/A,#N/A,FALSE,"M&amp;A info"}</definedName>
    <definedName name="wrn.SPM1." hidden="1">{"SPM1",#N/A,FALSE,"RIEP"}</definedName>
    <definedName name="wrn.sprint." hidden="1">{#N/A,#N/A,FALSE,"Trading-Mult ";#N/A,#N/A,FALSE,"M&amp;A info"}</definedName>
    <definedName name="wrn.Staffing." hidden="1">{#N/A,#N/A,FALSE,"Assessment";#N/A,#N/A,FALSE,"Staffing";#N/A,#N/A,FALSE,"Hires";#N/A,#N/A,FALSE,"Assumptions"}</definedName>
    <definedName name="wrn.Staffing1" hidden="1">{#N/A,#N/A,FALSE,"Assessment";#N/A,#N/A,FALSE,"Staffing";#N/A,#N/A,FALSE,"Hires";#N/A,#N/A,FALSE,"Assumptions"}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erling." hidden="1">{#N/A,#N/A,FALSE,"£ P&amp;L";#N/A,#N/A,FALSE,"£ BS";#N/A,#N/A,FALSE,"£ CF"}</definedName>
    <definedName name="wrn.Struttura." hidden="1">{#N/A,#N/A,TRUE,"Analisi Struttura";#N/A,#N/A,TRUE,"Grafico Struttura";#N/A,#N/A,TRUE,"Composizione";#N/A,#N/A,TRUE,"Equilibrio Patr.";#N/A,#N/A,TRUE,"Rendiconto Fin."}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." hidden="1">{#N/A,#N/A,FALSE,"c_finanz";#N/A,#N/A,FALSE,"c_eco";#N/A,#N/A,FALSE,"investimenti";#N/A,#N/A,FALSE,"tir"}</definedName>
    <definedName name="wrn.SYNTHESE." hidden="1">{#N/A,#N/A,TRUE,"ANALYSE";#N/A,#N/A,TRUE,"PM VOLUME";#N/A,#N/A,TRUE,"PM VALEUR";#N/A,#N/A,TRUE,"AR1";#N/A,#N/A,TRUE,"AR2";#N/A,#N/A,TRUE,"RAF";#N/A,#N/A,TRUE,"BILAN";#N/A,#N/A,TRUE,"CASH FLOW";#N/A,#N/A,TRUE,"ETAT FI"}</definedName>
    <definedName name="wrn.TABLEAUX." hidden="1">{#N/A,#N/A,TRUE,"EC COMM-t";#N/A,#N/A,TRUE,"EC PAR PDTS-t";#N/A,#N/A,TRUE,"EC MAT-t";#N/A,#N/A,TRUE,"SUIVI HAUSSES-t"}</definedName>
    <definedName name="wrn.TARGET._.DCF." hidden="1">{"targetdcf",#N/A,FALSE,"Merger consequences";"TARGETASSU",#N/A,FALSE,"Merger consequences";"TERMINAL VALUE",#N/A,FALSE,"Merger consequences"}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comp." hidden="1">{"comp1",#N/A,FALSE,"COMPS";"footnotes",#N/A,FALSE,"COMPS"}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ns._.sum." hidden="1">{"trans assumptions",#N/A,FALSE,"Merger";"trans accretion",#N/A,FALSE,"Merger"}</definedName>
    <definedName name="wrn.Tweety." hidden="1">{#N/A,#N/A,FALSE,"A&amp;E";#N/A,#N/A,FALSE,"HighTop";#N/A,#N/A,FALSE,"JG";#N/A,#N/A,FALSE,"RI";#N/A,#N/A,FALSE,"woHT";#N/A,#N/A,FALSE,"woHT&amp;JG"}</definedName>
    <definedName name="wrn.UK._.adjusted._.accounts." hidden="1">{"fixass1",#N/A,FALSE,"Sheet1";"fixass2",#N/A,FALSE,"Sheet1";"invest",#N/A,FALSE,"Sheet1"}</definedName>
    <definedName name="wrn.up." hidden="1">{"up stand alones",#N/A,FALSE,"Acquiror"}</definedName>
    <definedName name="wrn.USW." hidden="1">{"IS",#N/A,FALSE,"IS";"RPTIS",#N/A,FALSE,"RPTIS";"STATS",#N/A,FALSE,"STATS";"BS",#N/A,FALSE,"BS"}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cc." hidden="1">{"Area1",#N/A,FALSE,"OREWACC";"Area2",#N/A,FALSE,"OREWACC"}</definedName>
    <definedName name="wrn.Worcester._.Model._._._.Full." hidden="1">{"Title",#N/A,TRUE,"Title";"Assumptions",#N/A,TRUE,"Assumptions";"Cash Flow",#N/A,TRUE,"Cash Flow";"Profit and Loss",#N/A,TRUE,"Profit and Loss";"Balance Sheet",#N/A,TRUE,"Balance Sheet";"Operating Expenditure",#N/A,TRUE,"Operational Expenditure";"Preoperating Expenditure",#N/A,TRUE,"Pre-operating Expenditure";"Revenue",#N/A,TRUE,"Revenue";"Senior Debt",#N/A,TRUE,"Senior Debt";"Subordinated Debt",#N/A,TRUE,"Subordinated Debt";"Debt Service",#N/A,TRUE,"Debt Service";"Depreciation",#N/A,TRUE,"Depreciation charges";"Taxation",#N/A,TRUE,"Taxation";"Dividends",#N/A,TRUE,"Dividends";"Inputs",#N/A,TRUE,"Inputs"}</definedName>
    <definedName name="wrn_new" hidden="1">{#N/A,#N/A,FALSE,"Cover";#N/A,#N/A,FALSE,"OFF";#N/A,#N/A,FALSE," ON";#N/A,#N/A,FALSE,"SUM";#N/A,#N/A,FALSE,"VPOP-POP"}</definedName>
    <definedName name="wrn1.CCC." hidden="1">{"QQQ",#N/A,FALSE,"RIEP"}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jyte" hidden="1">{#N/A,#N/A,FALSE,"Colombo";#N/A,#N/A,FALSE,"Colata";#N/A,#N/A,FALSE,"Colombo + Colata"}</definedName>
    <definedName name="wscde">#REF!</definedName>
    <definedName name="wssssssssssss">#REF!</definedName>
    <definedName name="wt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èwperett" hidden="1">{#N/A,#N/A,FALSE,"ACQ_GRAPHS";#N/A,#N/A,FALSE,"T_1 GRAPHS";#N/A,#N/A,FALSE,"T_2 GRAPHS";#N/A,#N/A,FALSE,"COMB_GRAPHS"}</definedName>
    <definedName name="wwttryey">#REF!</definedName>
    <definedName name="www" hidden="1">[1]WAT!#REF!</definedName>
    <definedName name="WWWWW" hidden="1">#REF!</definedName>
    <definedName name="wwwwww" hidden="1">[1]MFC!#REF!</definedName>
    <definedName name="wwwwwwww">#REF!</definedName>
    <definedName name="wwwwwwwww" hidden="1">[1]MFC!#REF!</definedName>
    <definedName name="wwwwwwwwww" hidden="1">[1]MFC!#REF!</definedName>
    <definedName name="wwwwwwwwwww" hidden="1">[27]A!$L$128:$U$128</definedName>
    <definedName name="wwwwwwwwwwww" hidden="1">[1]MFC!#REF!</definedName>
    <definedName name="wwwwwwwwwwwwwwww" hidden="1">[1]MFC!#REF!</definedName>
    <definedName name="wwwwwwwwwwwwwwwwww">#REF!</definedName>
    <definedName name="wwwwwwwwwwwwwwwwwwwwwwwwwwwwwwwwwwwwwwwwwwwwwwwwwwwwwwwwwwwwwwww" hidden="1">[1]MFC!#REF!</definedName>
    <definedName name="wwwwwwwwwwwwwwwwwwwwwwwwwwwwwwwwwwwwwwwwwwwwwwwwwwwwwwwwwwwwwwwwwwwwwwwwwwwwwwwwwwwwwwwwwwwwwwwwwwwwww" hidden="1">[1]MFC!#REF!</definedName>
    <definedName name="x">#REF!</definedName>
    <definedName name="xfcbvwxcbwx" hidden="1">{#N/A,#N/A,FALSE,"Sheet1"}</definedName>
    <definedName name="xgdfvxx" hidden="1">'[10]sales vol.'!$J$398:$J$401</definedName>
    <definedName name="xxx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xxxCLabel1.1.Prompt">0</definedName>
    <definedName name="xxxCLabel2.1.Prompt">0</definedName>
    <definedName name="xxxCLabel2.2.Prompt">0</definedName>
    <definedName name="xxxCLabel3.1.Prompt">0</definedName>
    <definedName name="xxxCLabel4.1.Prompt">0</definedName>
    <definedName name="xxxColHeader1bx">1</definedName>
    <definedName name="xxxColHeader1by">35</definedName>
    <definedName name="xxxColHeader1ex">1</definedName>
    <definedName name="xxxColHeader1ey">35</definedName>
    <definedName name="xxxColHeader2bx">4</definedName>
    <definedName name="xxxColHeader2by">35</definedName>
    <definedName name="xxxColHeader2ex">4</definedName>
    <definedName name="xxxColHeader2ey">35</definedName>
    <definedName name="xxxColHeader3bx">3</definedName>
    <definedName name="xxxColHeader3by">35</definedName>
    <definedName name="xxxColHeader3ex">3</definedName>
    <definedName name="xxxColHeader3ey">35</definedName>
    <definedName name="xxxColHeader4bx">3</definedName>
    <definedName name="xxxColHeader4by">109</definedName>
    <definedName name="xxxColHeader4ex">3</definedName>
    <definedName name="xxxColHeader4ey">109</definedName>
    <definedName name="xxxColLabels1bx">2</definedName>
    <definedName name="xxxColLabels1by">35</definedName>
    <definedName name="xxxColLabels1ex">2</definedName>
    <definedName name="xxxColLabels1ey">35</definedName>
    <definedName name="xxxColLabels2bx">5</definedName>
    <definedName name="xxxColLabels2by">35</definedName>
    <definedName name="xxxColLabels2ex">5</definedName>
    <definedName name="xxxColLabels2ey">35</definedName>
    <definedName name="xxxColLabels3bx">4</definedName>
    <definedName name="xxxColLabels3by">35</definedName>
    <definedName name="xxxColLabels3ex">4</definedName>
    <definedName name="xxxColLabels3ey">35</definedName>
    <definedName name="xxxColLabels4bx">4</definedName>
    <definedName name="xxxColLabels4by">109</definedName>
    <definedName name="xxxColLabels4ex">4</definedName>
    <definedName name="xxxColLabels4ey">109</definedName>
    <definedName name="xxxCommon1DimName4">"Tasso Cambio"</definedName>
    <definedName name="xxxCommon1DimValue1.1">"Conto Economico per Organizzazione"</definedName>
    <definedName name="xxxCommon1DimValue1.2">"Conto Economico per Organizzazione"</definedName>
    <definedName name="xxxCommon1DimValue10.1">"Tot. Controparte"</definedName>
    <definedName name="xxxCommon1DimValue10.2">"Tot. Controparte"</definedName>
    <definedName name="xxxCommon1DimValue11.1">"Periodic"</definedName>
    <definedName name="xxxCommon1DimValue11.2">"Periodic"</definedName>
    <definedName name="xxxCommon1DimValue12.1">"No Profilo"</definedName>
    <definedName name="xxxCommon1DimValue12.2">"No Profilo"</definedName>
    <definedName name="xxxCommon1DimValue13.1">"No Attività"</definedName>
    <definedName name="xxxCommon1DimValue13.2">"No Attività"</definedName>
    <definedName name="xxxCommon1DimValue2.1">"2000"</definedName>
    <definedName name="xxxCommon1DimValue2.2">"2000"</definedName>
    <definedName name="xxxCommon1DimValue3.1">"Local"</definedName>
    <definedName name="xxxCommon1DimValue3.2">"Local"</definedName>
    <definedName name="xxxCommon1DimValue4.1">"G5 - Trenitalia - UTMR"</definedName>
    <definedName name="xxxCommon1DimValue4.2">"G5 - Trenitalia - UTMR"</definedName>
    <definedName name="xxxCommon1DimValue5.1">"Ripr.Trim. III"</definedName>
    <definedName name="xxxCommon1DimValue5.2">"Ripr.Trim. III"</definedName>
    <definedName name="xxxCommon1DimValue6.1">"Untranslated"</definedName>
    <definedName name="xxxCommon1DimValue6.2">"Untranslated"</definedName>
    <definedName name="xxxCommon1DimValue7.1">"Input"</definedName>
    <definedName name="xxxCommon1DimValue7.2">"Input"</definedName>
    <definedName name="xxxCommon1DimValue8.1">"Totale Business/Prodotto"</definedName>
    <definedName name="xxxCommon1DimValue8.2">"Totale Business/Prodotto"</definedName>
    <definedName name="xxxCommon1DimValue9.1">"Tot. Processo"</definedName>
    <definedName name="xxxCommon1DimValue9.2">"Tot. Processo"</definedName>
    <definedName name="xxxCommon2DimValue1.1">"Conto Economico per Organizzazione"</definedName>
    <definedName name="xxxCommon2DimValue1.2">"Conto Economico per Organizzazione"</definedName>
    <definedName name="xxxCommon2DimValue10.1">"Tot. Controparte"</definedName>
    <definedName name="xxxCommon2DimValue10.2">"Tot. Controparte"</definedName>
    <definedName name="xxxCommon2DimValue11.1">"Periodic"</definedName>
    <definedName name="xxxCommon2DimValue11.2">"Periodic"</definedName>
    <definedName name="xxxCommon2DimValue12.1">"No Profilo"</definedName>
    <definedName name="xxxCommon2DimValue12.2">"No Profilo"</definedName>
    <definedName name="xxxCommon2DimValue13.1">"No Attività"</definedName>
    <definedName name="xxxCommon2DimValue13.2">"No Attività"</definedName>
    <definedName name="xxxCommon2DimValue2.1">"2001"</definedName>
    <definedName name="xxxCommon2DimValue2.2">"2001"</definedName>
    <definedName name="xxxCommon2DimValue3.1">"Local"</definedName>
    <definedName name="xxxCommon2DimValue3.2">"Local"</definedName>
    <definedName name="xxxCommon2DimValue4.1">"G5 - Trenitalia - UTMR"</definedName>
    <definedName name="xxxCommon2DimValue4.2">"G5 - Trenitalia - UTMR"</definedName>
    <definedName name="xxxCommon2DimValue5.1">"Budget Wip"</definedName>
    <definedName name="xxxCommon2DimValue5.2">"Budget Wip"</definedName>
    <definedName name="xxxCommon2DimValue6.1">"Untranslated"</definedName>
    <definedName name="xxxCommon2DimValue6.2">"Untranslated"</definedName>
    <definedName name="xxxCommon2DimValue7.1">"Input"</definedName>
    <definedName name="xxxCommon2DimValue7.2">"Input"</definedName>
    <definedName name="xxxCommon2DimValue8.1">"Totale Business/Prodotto"</definedName>
    <definedName name="xxxCommon2DimValue8.2">"Totale Business/Prodotto"</definedName>
    <definedName name="xxxCommon2DimValue9.1">"Tot. Processo"</definedName>
    <definedName name="xxxCommon2DimValue9.2">"Tot. Processo"</definedName>
    <definedName name="xxxCommon3DimValue1.1">"Costi IC per Processo"</definedName>
    <definedName name="xxxCommon3DimValue1.2">"Costi IC per Processo"</definedName>
    <definedName name="xxxCommon3DimValue10.1">"Periodic"</definedName>
    <definedName name="xxxCommon3DimValue10.2">"Periodic"</definedName>
    <definedName name="xxxCommon3DimValue11.1">"No Business"</definedName>
    <definedName name="xxxCommon3DimValue11.2">"No Business"</definedName>
    <definedName name="xxxCommon3DimValue12.1">"No Profilo"</definedName>
    <definedName name="xxxCommon3DimValue12.2">"No Profilo"</definedName>
    <definedName name="xxxCommon3DimValue13.1">"No Attività"</definedName>
    <definedName name="xxxCommon3DimValue13.2">"No Attività"</definedName>
    <definedName name="xxxCommon3DimValue2.1">"2000"</definedName>
    <definedName name="xxxCommon3DimValue2.2">"2000"</definedName>
    <definedName name="xxxCommon3DimValue3.1">"Local"</definedName>
    <definedName name="xxxCommon3DimValue3.2">"Local"</definedName>
    <definedName name="xxxCommon3DimValue4.1">"G5 - Trenitalia - UTMR"</definedName>
    <definedName name="xxxCommon3DimValue4.2">"G5 - Trenitalia - UTMR"</definedName>
    <definedName name="xxxCommon3DimValue5.1">"Ripr.Trim. III"</definedName>
    <definedName name="xxxCommon3DimValue5.2">"Ripr.Trim. III"</definedName>
    <definedName name="xxxCommon3DimValue6.1">"Untranslated"</definedName>
    <definedName name="xxxCommon3DimValue6.2">"Untranslated"</definedName>
    <definedName name="xxxCommon3DimValue7.1">"Input"</definedName>
    <definedName name="xxxCommon3DimValue7.2">"Input"</definedName>
    <definedName name="xxxCommon3DimValue8.1">"Tot. Processo"</definedName>
    <definedName name="xxxCommon3DimValue8.2">"Tot. Processo"</definedName>
    <definedName name="xxxCommon3DimValue9.1">"Tot. Controparte"</definedName>
    <definedName name="xxxCommon3DimValue9.2">"Tot. Controparte"</definedName>
    <definedName name="xxxCommon4DimValue1.1">"Costi IC per Processo"</definedName>
    <definedName name="xxxCommon4DimValue1.2">"Costi IC per Processo"</definedName>
    <definedName name="xxxCommon4DimValue10.1">"Periodic"</definedName>
    <definedName name="xxxCommon4DimValue10.2">"Periodic"</definedName>
    <definedName name="xxxCommon4DimValue11.1">"No Business"</definedName>
    <definedName name="xxxCommon4DimValue11.2">"No Business"</definedName>
    <definedName name="xxxCommon4DimValue12.1">"No Profilo"</definedName>
    <definedName name="xxxCommon4DimValue12.2">"No Profilo"</definedName>
    <definedName name="xxxCommon4DimValue13.1">"No Attività"</definedName>
    <definedName name="xxxCommon4DimValue13.2">"No Attività"</definedName>
    <definedName name="xxxCommon4DimValue2.1">"2001"</definedName>
    <definedName name="xxxCommon4DimValue2.2">"2001"</definedName>
    <definedName name="xxxCommon4DimValue3.1">"Local"</definedName>
    <definedName name="xxxCommon4DimValue3.2">"Local"</definedName>
    <definedName name="xxxCommon4DimValue4.1">"G5 - Trenitalia - UTMR"</definedName>
    <definedName name="xxxCommon4DimValue4.2">"G5 - Trenitalia - UTMR"</definedName>
    <definedName name="xxxCommon4DimValue5.1">"Budget Wip"</definedName>
    <definedName name="xxxCommon4DimValue5.2">"Budget Wip"</definedName>
    <definedName name="xxxCommon4DimValue6.1">"Untranslated"</definedName>
    <definedName name="xxxCommon4DimValue6.2">"Untranslated"</definedName>
    <definedName name="xxxCommon4DimValue7.1">"Input"</definedName>
    <definedName name="xxxCommon4DimValue7.2">"Input"</definedName>
    <definedName name="xxxCommon4DimValue8.1">"Tot. Processo"</definedName>
    <definedName name="xxxCommon4DimValue8.2">"Tot. Processo"</definedName>
    <definedName name="xxxCommon4DimValue9.1">"Tot. Controparte"</definedName>
    <definedName name="xxxCommon4DimValue9.2">"Tot. Controparte"</definedName>
    <definedName name="xxxCommonArea1bx">1</definedName>
    <definedName name="xxxCommonArea1by">21</definedName>
    <definedName name="xxxCommonArea1ex">3</definedName>
    <definedName name="xxxCommonArea1ey">33</definedName>
    <definedName name="xxxCommonArea2bx">4</definedName>
    <definedName name="xxxCommonArea2by">21</definedName>
    <definedName name="xxxCommonArea2ex">6</definedName>
    <definedName name="xxxCommonArea2ey">33</definedName>
    <definedName name="xxxCommonArea3bx">3</definedName>
    <definedName name="xxxCommonArea3by">21</definedName>
    <definedName name="xxxCommonArea3ex">5</definedName>
    <definedName name="xxxCommonArea3ey">33</definedName>
    <definedName name="xxxCommonArea4bx">3</definedName>
    <definedName name="xxxCommonArea4by">95</definedName>
    <definedName name="xxxCommonArea4ex">5</definedName>
    <definedName name="xxxCommonArea4ey">107</definedName>
    <definedName name="xxxDataBlock1bx">2</definedName>
    <definedName name="xxxDataBlock1by">39</definedName>
    <definedName name="xxxDataBlock1ex">2</definedName>
    <definedName name="xxxDataBlock1ey">150</definedName>
    <definedName name="xxxDataBlock2bx">5</definedName>
    <definedName name="xxxDataBlock2by">39</definedName>
    <definedName name="xxxDataBlock2ex">5</definedName>
    <definedName name="xxxDataBlock2ey">150</definedName>
    <definedName name="xxxDataBlock3bx">4</definedName>
    <definedName name="xxxDataBlock3by">39</definedName>
    <definedName name="xxxDataBlock3ex">4</definedName>
    <definedName name="xxxDataBlock3ey">87</definedName>
    <definedName name="xxxDataBlock4bx">4</definedName>
    <definedName name="xxxDataBlock4by">113</definedName>
    <definedName name="xxxDataBlock4ex">4</definedName>
    <definedName name="xxxDataBlock4ey">161</definedName>
    <definedName name="xxxDBShapeStamp">2001011711494300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1</definedName>
    <definedName name="xxxDownfootRows1Number0">119</definedName>
    <definedName name="xxxDownfootRows1Number1">44</definedName>
    <definedName name="xxxDownfootRows1Number10">67</definedName>
    <definedName name="xxxDownfootRows1Number100">707</definedName>
    <definedName name="xxxDownfootRows1Number101">709</definedName>
    <definedName name="xxxDownfootRows1Number102">712</definedName>
    <definedName name="xxxDownfootRows1Number103">714</definedName>
    <definedName name="xxxDownfootRows1Number104">749</definedName>
    <definedName name="xxxDownfootRows1Number105">775</definedName>
    <definedName name="xxxDownfootRows1Number106">776</definedName>
    <definedName name="xxxDownfootRows1Number107">792</definedName>
    <definedName name="xxxDownfootRows1Number108">806</definedName>
    <definedName name="xxxDownfootRows1Number109">807</definedName>
    <definedName name="xxxDownfootRows1Number11">70</definedName>
    <definedName name="xxxDownfootRows1Number110">814</definedName>
    <definedName name="xxxDownfootRows1Number111">821</definedName>
    <definedName name="xxxDownfootRows1Number112">822</definedName>
    <definedName name="xxxDownfootRows1Number113">823</definedName>
    <definedName name="xxxDownfootRows1Number114">844</definedName>
    <definedName name="xxxDownfootRows1Number115">864</definedName>
    <definedName name="xxxDownfootRows1Number116">865</definedName>
    <definedName name="xxxDownfootRows1Number117">867</definedName>
    <definedName name="xxxDownfootRows1Number118">869</definedName>
    <definedName name="xxxDownfootRows1Number119">870</definedName>
    <definedName name="xxxDownfootRows1Number12">73</definedName>
    <definedName name="xxxDownfootRows1Number120">887</definedName>
    <definedName name="xxxDownfootRows1Number121">903</definedName>
    <definedName name="xxxDownfootRows1Number122">904</definedName>
    <definedName name="xxxDownfootRows1Number123">920</definedName>
    <definedName name="xxxDownfootRows1Number124">933</definedName>
    <definedName name="xxxDownfootRows1Number125">934</definedName>
    <definedName name="xxxDownfootRows1Number126">937</definedName>
    <definedName name="xxxDownfootRows1Number127">940</definedName>
    <definedName name="xxxDownfootRows1Number128">941</definedName>
    <definedName name="xxxDownfootRows1Number129">945</definedName>
    <definedName name="xxxDownfootRows1Number13">76</definedName>
    <definedName name="xxxDownfootRows1Number130">948</definedName>
    <definedName name="xxxDownfootRows1Number131">949</definedName>
    <definedName name="xxxDownfootRows1Number132">951</definedName>
    <definedName name="xxxDownfootRows1Number133">953</definedName>
    <definedName name="xxxDownfootRows1Number134">954</definedName>
    <definedName name="xxxDownfootRows1Number135">1005</definedName>
    <definedName name="xxxDownfootRows1Number136">1026</definedName>
    <definedName name="xxxDownfootRows1Number137">1027</definedName>
    <definedName name="xxxDownfootRows1Number138">1028</definedName>
    <definedName name="xxxDownfootRows1Number139">1029</definedName>
    <definedName name="xxxDownfootRows1Number14">79</definedName>
    <definedName name="xxxDownfootRows1Number140">1032</definedName>
    <definedName name="xxxDownfootRows1Number141">1034</definedName>
    <definedName name="xxxDownfootRows1Number142">1037</definedName>
    <definedName name="xxxDownfootRows1Number143">1038</definedName>
    <definedName name="xxxDownfootRows1Number144">1053</definedName>
    <definedName name="xxxDownfootRows1Number145">1084</definedName>
    <definedName name="xxxDownfootRows1Number146">1151</definedName>
    <definedName name="xxxDownfootRows1Number147">1168</definedName>
    <definedName name="xxxDownfootRows1Number148">1170</definedName>
    <definedName name="xxxDownfootRows1Number149">1172</definedName>
    <definedName name="xxxDownfootRows1Number15">82</definedName>
    <definedName name="xxxDownfootRows1Number150">1174</definedName>
    <definedName name="xxxDownfootRows1Number151">1175</definedName>
    <definedName name="xxxDownfootRows1Number16">85</definedName>
    <definedName name="xxxDownfootRows1Number17">88</definedName>
    <definedName name="xxxDownfootRows1Number18">91</definedName>
    <definedName name="xxxDownfootRows1Number19">94</definedName>
    <definedName name="xxxDownfootRows1Number2">45</definedName>
    <definedName name="xxxDownfootRows1Number20">97</definedName>
    <definedName name="xxxDownfootRows1Number21">100</definedName>
    <definedName name="xxxDownfootRows1Number22">103</definedName>
    <definedName name="xxxDownfootRows1Number23">106</definedName>
    <definedName name="xxxDownfootRows1Number24">109</definedName>
    <definedName name="xxxDownfootRows1Number25">112</definedName>
    <definedName name="xxxDownfootRows1Number26">115</definedName>
    <definedName name="xxxDownfootRows1Number27">118</definedName>
    <definedName name="xxxDownfootRows1Number28">121</definedName>
    <definedName name="xxxDownfootRows1Number29">124</definedName>
    <definedName name="xxxDownfootRows1Number3">48</definedName>
    <definedName name="xxxDownfootRows1Number30">125</definedName>
    <definedName name="xxxDownfootRows1Number31">128</definedName>
    <definedName name="xxxDownfootRows1Number32">131</definedName>
    <definedName name="xxxDownfootRows1Number33">134</definedName>
    <definedName name="xxxDownfootRows1Number34">137</definedName>
    <definedName name="xxxDownfootRows1Number35">140</definedName>
    <definedName name="xxxDownfootRows1Number36">143</definedName>
    <definedName name="xxxDownfootRows1Number37">146</definedName>
    <definedName name="xxxDownfootRows1Number38">149</definedName>
    <definedName name="xxxDownfootRows1Number39">150</definedName>
    <definedName name="xxxDownfootRows1Number4">51</definedName>
    <definedName name="xxxDownfootRows1Number40">153</definedName>
    <definedName name="xxxDownfootRows1Number41">155</definedName>
    <definedName name="xxxDownfootRows1Number42">158</definedName>
    <definedName name="xxxDownfootRows1Number43">468</definedName>
    <definedName name="xxxDownfootRows1Number44">471</definedName>
    <definedName name="xxxDownfootRows1Number45">474</definedName>
    <definedName name="xxxDownfootRows1Number46">475</definedName>
    <definedName name="xxxDownfootRows1Number47">476</definedName>
    <definedName name="xxxDownfootRows1Number48">480</definedName>
    <definedName name="xxxDownfootRows1Number49">484</definedName>
    <definedName name="xxxDownfootRows1Number5">52</definedName>
    <definedName name="xxxDownfootRows1Number50">485</definedName>
    <definedName name="xxxDownfootRows1Number51">487</definedName>
    <definedName name="xxxDownfootRows1Number52">489</definedName>
    <definedName name="xxxDownfootRows1Number53">490</definedName>
    <definedName name="xxxDownfootRows1Number54">492</definedName>
    <definedName name="xxxDownfootRows1Number55">494</definedName>
    <definedName name="xxxDownfootRows1Number56">495</definedName>
    <definedName name="xxxDownfootRows1Number57">497</definedName>
    <definedName name="xxxDownfootRows1Number58">499</definedName>
    <definedName name="xxxDownfootRows1Number59">500</definedName>
    <definedName name="xxxDownfootRows1Number6">55</definedName>
    <definedName name="xxxDownfootRows1Number60">503</definedName>
    <definedName name="xxxDownfootRows1Number61">506</definedName>
    <definedName name="xxxDownfootRows1Number62">507</definedName>
    <definedName name="xxxDownfootRows1Number63">511</definedName>
    <definedName name="xxxDownfootRows1Number64">515</definedName>
    <definedName name="xxxDownfootRows1Number65">516</definedName>
    <definedName name="xxxDownfootRows1Number66">525</definedName>
    <definedName name="xxxDownfootRows1Number67">534</definedName>
    <definedName name="xxxDownfootRows1Number68">535</definedName>
    <definedName name="xxxDownfootRows1Number69">573</definedName>
    <definedName name="xxxDownfootRows1Number7">58</definedName>
    <definedName name="xxxDownfootRows1Number70">610</definedName>
    <definedName name="xxxDownfootRows1Number71">611</definedName>
    <definedName name="xxxDownfootRows1Number72">617</definedName>
    <definedName name="xxxDownfootRows1Number73">620</definedName>
    <definedName name="xxxDownfootRows1Number74">621</definedName>
    <definedName name="xxxDownfootRows1Number75">624</definedName>
    <definedName name="xxxDownfootRows1Number76">627</definedName>
    <definedName name="xxxDownfootRows1Number77">628</definedName>
    <definedName name="xxxDownfootRows1Number78">631</definedName>
    <definedName name="xxxDownfootRows1Number79">634</definedName>
    <definedName name="xxxDownfootRows1Number8">61</definedName>
    <definedName name="xxxDownfootRows1Number80">635</definedName>
    <definedName name="xxxDownfootRows1Number81">648</definedName>
    <definedName name="xxxDownfootRows1Number82">649</definedName>
    <definedName name="xxxDownfootRows1Number83">659</definedName>
    <definedName name="xxxDownfootRows1Number84">668</definedName>
    <definedName name="xxxDownfootRows1Number85">669</definedName>
    <definedName name="xxxDownfootRows1Number86">673</definedName>
    <definedName name="xxxDownfootRows1Number87">677</definedName>
    <definedName name="xxxDownfootRows1Number88">678</definedName>
    <definedName name="xxxDownfootRows1Number89">681</definedName>
    <definedName name="xxxDownfootRows1Number9">64</definedName>
    <definedName name="xxxDownfootRows1Number90">683</definedName>
    <definedName name="xxxDownfootRows1Number91">684</definedName>
    <definedName name="xxxDownfootRows1Number92">687</definedName>
    <definedName name="xxxDownfootRows1Number93">691</definedName>
    <definedName name="xxxDownfootRows1Number94">692</definedName>
    <definedName name="xxxDownfootRows1Number95">695</definedName>
    <definedName name="xxxDownfootRows1Number96">697</definedName>
    <definedName name="xxxDownfootRows1Number97">701</definedName>
    <definedName name="xxxDownfootRows1Number98">702</definedName>
    <definedName name="xxxDownfootRows1Number99">705</definedName>
    <definedName name="xxxDownfootRows2Count">1</definedName>
    <definedName name="xxxDownfootRows2Number0">119</definedName>
    <definedName name="xxxDownfootRows2Number1">44</definedName>
    <definedName name="xxxDownfootRows2Number10">67</definedName>
    <definedName name="xxxDownfootRows2Number100">707</definedName>
    <definedName name="xxxDownfootRows2Number101">709</definedName>
    <definedName name="xxxDownfootRows2Number102">712</definedName>
    <definedName name="xxxDownfootRows2Number103">714</definedName>
    <definedName name="xxxDownfootRows2Number104">749</definedName>
    <definedName name="xxxDownfootRows2Number105">775</definedName>
    <definedName name="xxxDownfootRows2Number106">776</definedName>
    <definedName name="xxxDownfootRows2Number107">792</definedName>
    <definedName name="xxxDownfootRows2Number108">806</definedName>
    <definedName name="xxxDownfootRows2Number109">807</definedName>
    <definedName name="xxxDownfootRows2Number11">70</definedName>
    <definedName name="xxxDownfootRows2Number110">814</definedName>
    <definedName name="xxxDownfootRows2Number111">821</definedName>
    <definedName name="xxxDownfootRows2Number112">822</definedName>
    <definedName name="xxxDownfootRows2Number113">823</definedName>
    <definedName name="xxxDownfootRows2Number114">844</definedName>
    <definedName name="xxxDownfootRows2Number115">864</definedName>
    <definedName name="xxxDownfootRows2Number116">865</definedName>
    <definedName name="xxxDownfootRows2Number117">867</definedName>
    <definedName name="xxxDownfootRows2Number118">869</definedName>
    <definedName name="xxxDownfootRows2Number119">870</definedName>
    <definedName name="xxxDownfootRows2Number12">73</definedName>
    <definedName name="xxxDownfootRows2Number120">887</definedName>
    <definedName name="xxxDownfootRows2Number121">903</definedName>
    <definedName name="xxxDownfootRows2Number122">904</definedName>
    <definedName name="xxxDownfootRows2Number123">920</definedName>
    <definedName name="xxxDownfootRows2Number124">933</definedName>
    <definedName name="xxxDownfootRows2Number125">934</definedName>
    <definedName name="xxxDownfootRows2Number126">937</definedName>
    <definedName name="xxxDownfootRows2Number127">940</definedName>
    <definedName name="xxxDownfootRows2Number128">941</definedName>
    <definedName name="xxxDownfootRows2Number129">945</definedName>
    <definedName name="xxxDownfootRows2Number13">76</definedName>
    <definedName name="xxxDownfootRows2Number130">948</definedName>
    <definedName name="xxxDownfootRows2Number131">949</definedName>
    <definedName name="xxxDownfootRows2Number132">951</definedName>
    <definedName name="xxxDownfootRows2Number133">953</definedName>
    <definedName name="xxxDownfootRows2Number134">954</definedName>
    <definedName name="xxxDownfootRows2Number135">1005</definedName>
    <definedName name="xxxDownfootRows2Number136">1026</definedName>
    <definedName name="xxxDownfootRows2Number137">1027</definedName>
    <definedName name="xxxDownfootRows2Number138">1028</definedName>
    <definedName name="xxxDownfootRows2Number139">1029</definedName>
    <definedName name="xxxDownfootRows2Number14">79</definedName>
    <definedName name="xxxDownfootRows2Number140">1032</definedName>
    <definedName name="xxxDownfootRows2Number141">1034</definedName>
    <definedName name="xxxDownfootRows2Number142">1037</definedName>
    <definedName name="xxxDownfootRows2Number143">1038</definedName>
    <definedName name="xxxDownfootRows2Number144">1053</definedName>
    <definedName name="xxxDownfootRows2Number145">1084</definedName>
    <definedName name="xxxDownfootRows2Number146">1151</definedName>
    <definedName name="xxxDownfootRows2Number147">1168</definedName>
    <definedName name="xxxDownfootRows2Number148">1170</definedName>
    <definedName name="xxxDownfootRows2Number149">1172</definedName>
    <definedName name="xxxDownfootRows2Number15">82</definedName>
    <definedName name="xxxDownfootRows2Number150">1174</definedName>
    <definedName name="xxxDownfootRows2Number151">1175</definedName>
    <definedName name="xxxDownfootRows2Number16">85</definedName>
    <definedName name="xxxDownfootRows2Number17">88</definedName>
    <definedName name="xxxDownfootRows2Number18">91</definedName>
    <definedName name="xxxDownfootRows2Number19">94</definedName>
    <definedName name="xxxDownfootRows2Number2">45</definedName>
    <definedName name="xxxDownfootRows2Number20">97</definedName>
    <definedName name="xxxDownfootRows2Number21">100</definedName>
    <definedName name="xxxDownfootRows2Number22">103</definedName>
    <definedName name="xxxDownfootRows2Number23">106</definedName>
    <definedName name="xxxDownfootRows2Number24">109</definedName>
    <definedName name="xxxDownfootRows2Number25">112</definedName>
    <definedName name="xxxDownfootRows2Number26">115</definedName>
    <definedName name="xxxDownfootRows2Number27">118</definedName>
    <definedName name="xxxDownfootRows2Number28">121</definedName>
    <definedName name="xxxDownfootRows2Number29">124</definedName>
    <definedName name="xxxDownfootRows2Number3">48</definedName>
    <definedName name="xxxDownfootRows2Number30">125</definedName>
    <definedName name="xxxDownfootRows2Number31">128</definedName>
    <definedName name="xxxDownfootRows2Number32">131</definedName>
    <definedName name="xxxDownfootRows2Number33">134</definedName>
    <definedName name="xxxDownfootRows2Number34">137</definedName>
    <definedName name="xxxDownfootRows2Number35">140</definedName>
    <definedName name="xxxDownfootRows2Number36">143</definedName>
    <definedName name="xxxDownfootRows2Number37">146</definedName>
    <definedName name="xxxDownfootRows2Number38">149</definedName>
    <definedName name="xxxDownfootRows2Number39">150</definedName>
    <definedName name="xxxDownfootRows2Number4">51</definedName>
    <definedName name="xxxDownfootRows2Number40">153</definedName>
    <definedName name="xxxDownfootRows2Number41">155</definedName>
    <definedName name="xxxDownfootRows2Number42">158</definedName>
    <definedName name="xxxDownfootRows2Number43">468</definedName>
    <definedName name="xxxDownfootRows2Number44">471</definedName>
    <definedName name="xxxDownfootRows2Number45">474</definedName>
    <definedName name="xxxDownfootRows2Number46">475</definedName>
    <definedName name="xxxDownfootRows2Number47">476</definedName>
    <definedName name="xxxDownfootRows2Number48">480</definedName>
    <definedName name="xxxDownfootRows2Number49">484</definedName>
    <definedName name="xxxDownfootRows2Number5">52</definedName>
    <definedName name="xxxDownfootRows2Number50">485</definedName>
    <definedName name="xxxDownfootRows2Number51">487</definedName>
    <definedName name="xxxDownfootRows2Number52">489</definedName>
    <definedName name="xxxDownfootRows2Number53">490</definedName>
    <definedName name="xxxDownfootRows2Number54">492</definedName>
    <definedName name="xxxDownfootRows2Number55">494</definedName>
    <definedName name="xxxDownfootRows2Number56">495</definedName>
    <definedName name="xxxDownfootRows2Number57">497</definedName>
    <definedName name="xxxDownfootRows2Number58">499</definedName>
    <definedName name="xxxDownfootRows2Number59">500</definedName>
    <definedName name="xxxDownfootRows2Number6">55</definedName>
    <definedName name="xxxDownfootRows2Number60">503</definedName>
    <definedName name="xxxDownfootRows2Number61">506</definedName>
    <definedName name="xxxDownfootRows2Number62">507</definedName>
    <definedName name="xxxDownfootRows2Number63">511</definedName>
    <definedName name="xxxDownfootRows2Number64">515</definedName>
    <definedName name="xxxDownfootRows2Number65">516</definedName>
    <definedName name="xxxDownfootRows2Number66">525</definedName>
    <definedName name="xxxDownfootRows2Number67">534</definedName>
    <definedName name="xxxDownfootRows2Number68">535</definedName>
    <definedName name="xxxDownfootRows2Number69">573</definedName>
    <definedName name="xxxDownfootRows2Number7">58</definedName>
    <definedName name="xxxDownfootRows2Number70">610</definedName>
    <definedName name="xxxDownfootRows2Number71">611</definedName>
    <definedName name="xxxDownfootRows2Number72">617</definedName>
    <definedName name="xxxDownfootRows2Number73">620</definedName>
    <definedName name="xxxDownfootRows2Number74">621</definedName>
    <definedName name="xxxDownfootRows2Number75">624</definedName>
    <definedName name="xxxDownfootRows2Number76">627</definedName>
    <definedName name="xxxDownfootRows2Number77">628</definedName>
    <definedName name="xxxDownfootRows2Number78">631</definedName>
    <definedName name="xxxDownfootRows2Number79">634</definedName>
    <definedName name="xxxDownfootRows2Number8">61</definedName>
    <definedName name="xxxDownfootRows2Number80">635</definedName>
    <definedName name="xxxDownfootRows2Number81">648</definedName>
    <definedName name="xxxDownfootRows2Number82">649</definedName>
    <definedName name="xxxDownfootRows2Number83">659</definedName>
    <definedName name="xxxDownfootRows2Number84">668</definedName>
    <definedName name="xxxDownfootRows2Number85">669</definedName>
    <definedName name="xxxDownfootRows2Number86">673</definedName>
    <definedName name="xxxDownfootRows2Number87">677</definedName>
    <definedName name="xxxDownfootRows2Number88">678</definedName>
    <definedName name="xxxDownfootRows2Number89">681</definedName>
    <definedName name="xxxDownfootRows2Number9">64</definedName>
    <definedName name="xxxDownfootRows2Number90">683</definedName>
    <definedName name="xxxDownfootRows2Number91">684</definedName>
    <definedName name="xxxDownfootRows2Number92">687</definedName>
    <definedName name="xxxDownfootRows2Number93">691</definedName>
    <definedName name="xxxDownfootRows2Number94">692</definedName>
    <definedName name="xxxDownfootRows2Number95">695</definedName>
    <definedName name="xxxDownfootRows2Number96">697</definedName>
    <definedName name="xxxDownfootRows2Number97">701</definedName>
    <definedName name="xxxDownfootRows2Number98">702</definedName>
    <definedName name="xxxDownfootRows2Number99">705</definedName>
    <definedName name="xxxDownfootRows3Count">1</definedName>
    <definedName name="xxxDownfootRows3Number0">85</definedName>
    <definedName name="xxxDownfootRows4Count">1</definedName>
    <definedName name="xxxDownfootRows4Number0">159</definedName>
    <definedName name="xxxEntireArea1bx">1</definedName>
    <definedName name="xxxEntireArea1by">21</definedName>
    <definedName name="xxxEntireArea1ex">2</definedName>
    <definedName name="xxxEntireArea1ey">150</definedName>
    <definedName name="xxxEntireArea2bx">4</definedName>
    <definedName name="xxxEntireArea2by">21</definedName>
    <definedName name="xxxEntireArea2ex">5</definedName>
    <definedName name="xxxEntireArea2ey">150</definedName>
    <definedName name="xxxEntireArea3bx">3</definedName>
    <definedName name="xxxEntireArea3by">21</definedName>
    <definedName name="xxxEntireArea3ex">4</definedName>
    <definedName name="xxxEntireArea3ey">87</definedName>
    <definedName name="xxxEntireArea4bx">3</definedName>
    <definedName name="xxxEntireArea4by">95</definedName>
    <definedName name="xxxEntireArea4ex">4</definedName>
    <definedName name="xxxEntireArea4ey">161</definedName>
    <definedName name="xxxGNVFileName">"AnalisiCosti_Ricavi.gnv"</definedName>
    <definedName name="xxxGNVHiddenDataSheet">"AnalisiCosti.gnv_HD"</definedName>
    <definedName name="xxxGNVStamp">979239938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0</definedName>
    <definedName name="xxxHeaderRows2Count">0</definedName>
    <definedName name="xxxHeaderRows3Count">0</definedName>
    <definedName name="xxxHeaderRows4Count">0</definedName>
    <definedName name="xxxNumber_Areas">2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00.Prompt">0</definedName>
    <definedName name="xxxRLabel1.1000.Prompt">0</definedName>
    <definedName name="xxxRLabel1.1001.Prompt">0</definedName>
    <definedName name="xxxRLabel1.1002.Prompt">0</definedName>
    <definedName name="xxxRLabel1.1003.Prompt">0</definedName>
    <definedName name="xxxRLabel1.1004.Prompt">0</definedName>
    <definedName name="xxxRLabel1.1005.Prompt">0</definedName>
    <definedName name="xxxRLabel1.1006.Prompt">0</definedName>
    <definedName name="xxxRLabel1.1007.Prompt">0</definedName>
    <definedName name="xxxRLabel1.1008.Prompt">0</definedName>
    <definedName name="xxxRLabel1.1009.Prompt">0</definedName>
    <definedName name="xxxRLabel1.101.Prompt">0</definedName>
    <definedName name="xxxRLabel1.1010.Prompt">0</definedName>
    <definedName name="xxxRLabel1.1011.Prompt">0</definedName>
    <definedName name="xxxRLabel1.1012.Prompt">0</definedName>
    <definedName name="xxxRLabel1.1013.Prompt">0</definedName>
    <definedName name="xxxRLabel1.1014.Prompt">0</definedName>
    <definedName name="xxxRLabel1.1015.Prompt">0</definedName>
    <definedName name="xxxRLabel1.1016.Prompt">0</definedName>
    <definedName name="xxxRLabel1.1017.Prompt">0</definedName>
    <definedName name="xxxRLabel1.1018.Prompt">0</definedName>
    <definedName name="xxxRLabel1.1019.Prompt">0</definedName>
    <definedName name="xxxRLabel1.102.Prompt">0</definedName>
    <definedName name="xxxRLabel1.1020.Prompt">0</definedName>
    <definedName name="xxxRLabel1.1021.Prompt">0</definedName>
    <definedName name="xxxRLabel1.1022.Prompt">0</definedName>
    <definedName name="xxxRLabel1.1023.Prompt">0</definedName>
    <definedName name="xxxRLabel1.1024.Prompt">0</definedName>
    <definedName name="xxxRLabel1.1025.Prompt">0</definedName>
    <definedName name="xxxRLabel1.1026.Prompt">0</definedName>
    <definedName name="xxxRLabel1.1027.Prompt">0</definedName>
    <definedName name="xxxRLabel1.1028.Prompt">0</definedName>
    <definedName name="xxxRLabel1.1029.Prompt">0</definedName>
    <definedName name="xxxRLabel1.103.Prompt">0</definedName>
    <definedName name="xxxRLabel1.1030.Prompt">0</definedName>
    <definedName name="xxxRLabel1.1031.Prompt">0</definedName>
    <definedName name="xxxRLabel1.1032.Prompt">0</definedName>
    <definedName name="xxxRLabel1.1033.Prompt">0</definedName>
    <definedName name="xxxRLabel1.1034.Prompt">0</definedName>
    <definedName name="xxxRLabel1.1035.Prompt">0</definedName>
    <definedName name="xxxRLabel1.1036.Prompt">0</definedName>
    <definedName name="xxxRLabel1.1037.Prompt">0</definedName>
    <definedName name="xxxRLabel1.1038.Prompt">0</definedName>
    <definedName name="xxxRLabel1.1039.Prompt">0</definedName>
    <definedName name="xxxRLabel1.104.Prompt">0</definedName>
    <definedName name="xxxRLabel1.1040.Prompt">0</definedName>
    <definedName name="xxxRLabel1.1041.Prompt">0</definedName>
    <definedName name="xxxRLabel1.1042.Prompt">0</definedName>
    <definedName name="xxxRLabel1.1043.Prompt">0</definedName>
    <definedName name="xxxRLabel1.1044.Prompt">0</definedName>
    <definedName name="xxxRLabel1.1045.Prompt">0</definedName>
    <definedName name="xxxRLabel1.1046.Prompt">0</definedName>
    <definedName name="xxxRLabel1.1047.Prompt">0</definedName>
    <definedName name="xxxRLabel1.1048.Prompt">0</definedName>
    <definedName name="xxxRLabel1.1049.Prompt">0</definedName>
    <definedName name="xxxRLabel1.105.Prompt">0</definedName>
    <definedName name="xxxRLabel1.1050.Prompt">0</definedName>
    <definedName name="xxxRLabel1.1051.Prompt">0</definedName>
    <definedName name="xxxRLabel1.1052.Prompt">0</definedName>
    <definedName name="xxxRLabel1.1053.Prompt">0</definedName>
    <definedName name="xxxRLabel1.1054.Prompt">0</definedName>
    <definedName name="xxxRLabel1.1055.Prompt">0</definedName>
    <definedName name="xxxRLabel1.1056.Prompt">0</definedName>
    <definedName name="xxxRLabel1.1057.Prompt">0</definedName>
    <definedName name="xxxRLabel1.1058.Prompt">0</definedName>
    <definedName name="xxxRLabel1.1059.Prompt">0</definedName>
    <definedName name="xxxRLabel1.106.Prompt">0</definedName>
    <definedName name="xxxRLabel1.1060.Prompt">0</definedName>
    <definedName name="xxxRLabel1.1061.Prompt">0</definedName>
    <definedName name="xxxRLabel1.1062.Prompt">0</definedName>
    <definedName name="xxxRLabel1.1063.Prompt">0</definedName>
    <definedName name="xxxRLabel1.1064.Prompt">0</definedName>
    <definedName name="xxxRLabel1.1065.Prompt">0</definedName>
    <definedName name="xxxRLabel1.1066.Prompt">0</definedName>
    <definedName name="xxxRLabel1.1067.Prompt">0</definedName>
    <definedName name="xxxRLabel1.1068.Prompt">0</definedName>
    <definedName name="xxxRLabel1.1069.Prompt">0</definedName>
    <definedName name="xxxRLabel1.107.Prompt">0</definedName>
    <definedName name="xxxRLabel1.1070.Prompt">0</definedName>
    <definedName name="xxxRLabel1.1071.Prompt">0</definedName>
    <definedName name="xxxRLabel1.1072.Prompt">0</definedName>
    <definedName name="xxxRLabel1.1073.Prompt">0</definedName>
    <definedName name="xxxRLabel1.1074.Prompt">0</definedName>
    <definedName name="xxxRLabel1.1075.Prompt">0</definedName>
    <definedName name="xxxRLabel1.1076.Prompt">0</definedName>
    <definedName name="xxxRLabel1.1077.Prompt">0</definedName>
    <definedName name="xxxRLabel1.1078.Prompt">0</definedName>
    <definedName name="xxxRLabel1.1079.Prompt">0</definedName>
    <definedName name="xxxRLabel1.108.Prompt">0</definedName>
    <definedName name="xxxRLabel1.1080.Prompt">0</definedName>
    <definedName name="xxxRLabel1.1081.Prompt">0</definedName>
    <definedName name="xxxRLabel1.1082.Prompt">0</definedName>
    <definedName name="xxxRLabel1.1083.Prompt">0</definedName>
    <definedName name="xxxRLabel1.1084.Prompt">0</definedName>
    <definedName name="xxxRLabel1.1085.Prompt">0</definedName>
    <definedName name="xxxRLabel1.1086.Prompt">0</definedName>
    <definedName name="xxxRLabel1.1087.Prompt">0</definedName>
    <definedName name="xxxRLabel1.1088.Prompt">0</definedName>
    <definedName name="xxxRLabel1.1089.Prompt">0</definedName>
    <definedName name="xxxRLabel1.109.Prompt">0</definedName>
    <definedName name="xxxRLabel1.1090.Prompt">0</definedName>
    <definedName name="xxxRLabel1.1091.Prompt">0</definedName>
    <definedName name="xxxRLabel1.1092.Prompt">0</definedName>
    <definedName name="xxxRLabel1.1093.Prompt">0</definedName>
    <definedName name="xxxRLabel1.1094.Prompt">0</definedName>
    <definedName name="xxxRLabel1.1095.Prompt">0</definedName>
    <definedName name="xxxRLabel1.1096.Prompt">0</definedName>
    <definedName name="xxxRLabel1.1097.Prompt">0</definedName>
    <definedName name="xxxRLabel1.1098.Prompt">0</definedName>
    <definedName name="xxxRLabel1.1099.Prompt">0</definedName>
    <definedName name="xxxRLabel1.11.Prompt">0</definedName>
    <definedName name="xxxRLabel1.110.Prompt">0</definedName>
    <definedName name="xxxRLabel1.1100.Prompt">0</definedName>
    <definedName name="xxxRLabel1.1101.Prompt">0</definedName>
    <definedName name="xxxRLabel1.1102.Prompt">0</definedName>
    <definedName name="xxxRLabel1.1103.Prompt">0</definedName>
    <definedName name="xxxRLabel1.1104.Prompt">0</definedName>
    <definedName name="xxxRLabel1.1105.Prompt">0</definedName>
    <definedName name="xxxRLabel1.1106.Prompt">0</definedName>
    <definedName name="xxxRLabel1.1107.Prompt">0</definedName>
    <definedName name="xxxRLabel1.1108.Prompt">0</definedName>
    <definedName name="xxxRLabel1.1109.Prompt">0</definedName>
    <definedName name="xxxRLabel1.111.Prompt">0</definedName>
    <definedName name="xxxRLabel1.1110.Prompt">0</definedName>
    <definedName name="xxxRLabel1.1111.Prompt">0</definedName>
    <definedName name="xxxRLabel1.1112.Prompt">0</definedName>
    <definedName name="xxxRLabel1.1113.Prompt">0</definedName>
    <definedName name="xxxRLabel1.1114.Prompt">0</definedName>
    <definedName name="xxxRLabel1.1115.Prompt">0</definedName>
    <definedName name="xxxRLabel1.1116.Prompt">0</definedName>
    <definedName name="xxxRLabel1.1117.Prompt">0</definedName>
    <definedName name="xxxRLabel1.1118.Prompt">0</definedName>
    <definedName name="xxxRLabel1.1119.Prompt">0</definedName>
    <definedName name="xxxRLabel1.112.Prompt">0</definedName>
    <definedName name="xxxRLabel1.1120.Prompt">0</definedName>
    <definedName name="xxxRLabel1.1121.Prompt">0</definedName>
    <definedName name="xxxRLabel1.1122.Prompt">0</definedName>
    <definedName name="xxxRLabel1.1123.Prompt">0</definedName>
    <definedName name="xxxRLabel1.1124.Prompt">0</definedName>
    <definedName name="xxxRLabel1.1125.Prompt">0</definedName>
    <definedName name="xxxRLabel1.1126.Prompt">0</definedName>
    <definedName name="xxxRLabel1.1127.Prompt">0</definedName>
    <definedName name="xxxRLabel1.1128.Prompt">0</definedName>
    <definedName name="xxxRLabel1.1129.Prompt">0</definedName>
    <definedName name="xxxRLabel1.113.Prompt">0</definedName>
    <definedName name="xxxRLabel1.1130.Prompt">0</definedName>
    <definedName name="xxxRLabel1.1131.Prompt">0</definedName>
    <definedName name="xxxRLabel1.1132.Prompt">0</definedName>
    <definedName name="xxxRLabel1.1133.Prompt">0</definedName>
    <definedName name="xxxRLabel1.1134.Prompt">0</definedName>
    <definedName name="xxxRLabel1.1135.Prompt">0</definedName>
    <definedName name="xxxRLabel1.1136.Prompt">0</definedName>
    <definedName name="xxxRLabel1.1137.Prompt">0</definedName>
    <definedName name="xxxRLabel1.1138.Prompt">0</definedName>
    <definedName name="xxxRLabel1.1139.Prompt">0</definedName>
    <definedName name="xxxRLabel1.114.Prompt">0</definedName>
    <definedName name="xxxRLabel1.1140.Prompt">0</definedName>
    <definedName name="xxxRLabel1.1141.Prompt">0</definedName>
    <definedName name="xxxRLabel1.1142.Prompt">0</definedName>
    <definedName name="xxxRLabel1.1143.Prompt">0</definedName>
    <definedName name="xxxRLabel1.1144.Prompt">0</definedName>
    <definedName name="xxxRLabel1.1145.Prompt">0</definedName>
    <definedName name="xxxRLabel1.1146.Prompt">0</definedName>
    <definedName name="xxxRLabel1.1147.Prompt">0</definedName>
    <definedName name="xxxRLabel1.1148.Prompt">0</definedName>
    <definedName name="xxxRLabel1.1149.Prompt">0</definedName>
    <definedName name="xxxRLabel1.115.Prompt">0</definedName>
    <definedName name="xxxRLabel1.1150.Prompt">0</definedName>
    <definedName name="xxxRLabel1.1151.Prompt">0</definedName>
    <definedName name="xxxRLabel1.1152.Prompt">0</definedName>
    <definedName name="xxxRLabel1.1153.Prompt">0</definedName>
    <definedName name="xxxRLabel1.1154.Prompt">0</definedName>
    <definedName name="xxxRLabel1.1155.Prompt">0</definedName>
    <definedName name="xxxRLabel1.1156.Prompt">0</definedName>
    <definedName name="xxxRLabel1.1157.Prompt">0</definedName>
    <definedName name="xxxRLabel1.1158.Prompt">0</definedName>
    <definedName name="xxxRLabel1.116.Prompt">0</definedName>
    <definedName name="xxxRLabel1.117.Prompt">0</definedName>
    <definedName name="xxxRLabel1.118.Prompt">0</definedName>
    <definedName name="xxxRLabel1.119.Prompt">0</definedName>
    <definedName name="xxxRLabel1.12.Prompt">0</definedName>
    <definedName name="xxxRLabel1.120.Prompt">0</definedName>
    <definedName name="xxxRLabel1.121.Prompt">0</definedName>
    <definedName name="xxxRLabel1.122.Prompt">0</definedName>
    <definedName name="xxxRLabel1.123.Prompt">0</definedName>
    <definedName name="xxxRLabel1.124.Prompt">0</definedName>
    <definedName name="xxxRLabel1.125.Prompt">0</definedName>
    <definedName name="xxxRLabel1.126.Prompt">0</definedName>
    <definedName name="xxxRLabel1.127.Prompt">0</definedName>
    <definedName name="xxxRLabel1.128.Prompt">0</definedName>
    <definedName name="xxxRLabel1.129.Prompt">0</definedName>
    <definedName name="xxxRLabel1.13.Prompt">0</definedName>
    <definedName name="xxxRLabel1.130.Prompt">0</definedName>
    <definedName name="xxxRLabel1.131.Prompt">0</definedName>
    <definedName name="xxxRLabel1.132.Prompt">0</definedName>
    <definedName name="xxxRLabel1.133.Prompt">0</definedName>
    <definedName name="xxxRLabel1.134.Prompt">0</definedName>
    <definedName name="xxxRLabel1.135.Prompt">0</definedName>
    <definedName name="xxxRLabel1.136.Prompt">0</definedName>
    <definedName name="xxxRLabel1.137.Prompt">0</definedName>
    <definedName name="xxxRLabel1.138.Prompt">0</definedName>
    <definedName name="xxxRLabel1.139.Prompt">0</definedName>
    <definedName name="xxxRLabel1.14.Prompt">0</definedName>
    <definedName name="xxxRLabel1.140.Prompt">0</definedName>
    <definedName name="xxxRLabel1.141.Prompt">0</definedName>
    <definedName name="xxxRLabel1.142.Prompt">0</definedName>
    <definedName name="xxxRLabel1.143.Prompt">0</definedName>
    <definedName name="xxxRLabel1.144.Prompt">0</definedName>
    <definedName name="xxxRLabel1.145.Prompt">0</definedName>
    <definedName name="xxxRLabel1.146.Prompt">0</definedName>
    <definedName name="xxxRLabel1.147.Prompt">0</definedName>
    <definedName name="xxxRLabel1.148.Prompt">0</definedName>
    <definedName name="xxxRLabel1.149.Prompt">0</definedName>
    <definedName name="xxxRLabel1.15.Prompt">0</definedName>
    <definedName name="xxxRLabel1.150.Prompt">0</definedName>
    <definedName name="xxxRLabel1.151.Prompt">0</definedName>
    <definedName name="xxxRLabel1.152.Prompt">0</definedName>
    <definedName name="xxxRLabel1.153.Prompt">0</definedName>
    <definedName name="xxxRLabel1.154.Prompt">0</definedName>
    <definedName name="xxxRLabel1.155.Prompt">0</definedName>
    <definedName name="xxxRLabel1.156.Prompt">0</definedName>
    <definedName name="xxxRLabel1.157.Prompt">0</definedName>
    <definedName name="xxxRLabel1.158.Prompt">0</definedName>
    <definedName name="xxxRLabel1.159.Prompt">0</definedName>
    <definedName name="xxxRLabel1.16.Prompt">0</definedName>
    <definedName name="xxxRLabel1.160.Prompt">0</definedName>
    <definedName name="xxxRLabel1.161.Prompt">0</definedName>
    <definedName name="xxxRLabel1.162.Prompt">0</definedName>
    <definedName name="xxxRLabel1.163.Prompt">0</definedName>
    <definedName name="xxxRLabel1.164.Prompt">0</definedName>
    <definedName name="xxxRLabel1.165.Prompt">0</definedName>
    <definedName name="xxxRLabel1.166.Prompt">0</definedName>
    <definedName name="xxxRLabel1.167.Prompt">0</definedName>
    <definedName name="xxxRLabel1.168.Prompt">0</definedName>
    <definedName name="xxxRLabel1.169.Prompt">0</definedName>
    <definedName name="xxxRLabel1.17.Prompt">0</definedName>
    <definedName name="xxxRLabel1.170.Prompt">0</definedName>
    <definedName name="xxxRLabel1.171.Prompt">0</definedName>
    <definedName name="xxxRLabel1.172.Prompt">0</definedName>
    <definedName name="xxxRLabel1.173.Prompt">0</definedName>
    <definedName name="xxxRLabel1.174.Prompt">0</definedName>
    <definedName name="xxxRLabel1.175.Prompt">0</definedName>
    <definedName name="xxxRLabel1.176.Prompt">0</definedName>
    <definedName name="xxxRLabel1.177.Prompt">0</definedName>
    <definedName name="xxxRLabel1.178.Prompt">0</definedName>
    <definedName name="xxxRLabel1.179.Prompt">0</definedName>
    <definedName name="xxxRLabel1.18.Prompt">0</definedName>
    <definedName name="xxxRLabel1.180.Prompt">0</definedName>
    <definedName name="xxxRLabel1.181.Prompt">0</definedName>
    <definedName name="xxxRLabel1.182.Prompt">0</definedName>
    <definedName name="xxxRLabel1.183.Prompt">0</definedName>
    <definedName name="xxxRLabel1.184.Prompt">0</definedName>
    <definedName name="xxxRLabel1.185.Prompt">0</definedName>
    <definedName name="xxxRLabel1.186.Prompt">0</definedName>
    <definedName name="xxxRLabel1.187.Prompt">0</definedName>
    <definedName name="xxxRLabel1.188.Prompt">0</definedName>
    <definedName name="xxxRLabel1.189.Prompt">0</definedName>
    <definedName name="xxxRLabel1.19.Prompt">0</definedName>
    <definedName name="xxxRLabel1.190.Prompt">0</definedName>
    <definedName name="xxxRLabel1.191.Prompt">0</definedName>
    <definedName name="xxxRLabel1.192.Prompt">0</definedName>
    <definedName name="xxxRLabel1.193.Prompt">0</definedName>
    <definedName name="xxxRLabel1.194.Prompt">0</definedName>
    <definedName name="xxxRLabel1.195.Prompt">0</definedName>
    <definedName name="xxxRLabel1.196.Prompt">0</definedName>
    <definedName name="xxxRLabel1.197.Prompt">0</definedName>
    <definedName name="xxxRLabel1.198.Prompt">0</definedName>
    <definedName name="xxxRLabel1.199.Prompt">0</definedName>
    <definedName name="xxxRLabel1.2.Prompt">0</definedName>
    <definedName name="xxxRLabel1.20.Prompt">0</definedName>
    <definedName name="xxxRLabel1.200.Prompt">0</definedName>
    <definedName name="xxxRLabel1.201.Prompt">0</definedName>
    <definedName name="xxxRLabel1.202.Prompt">0</definedName>
    <definedName name="xxxRLabel1.203.Prompt">0</definedName>
    <definedName name="xxxRLabel1.204.Prompt">0</definedName>
    <definedName name="xxxRLabel1.205.Prompt">0</definedName>
    <definedName name="xxxRLabel1.206.Prompt">0</definedName>
    <definedName name="xxxRLabel1.207.Prompt">0</definedName>
    <definedName name="xxxRLabel1.208.Prompt">0</definedName>
    <definedName name="xxxRLabel1.209.Prompt">0</definedName>
    <definedName name="xxxRLabel1.21.Prompt">0</definedName>
    <definedName name="xxxRLabel1.210.Prompt">0</definedName>
    <definedName name="xxxRLabel1.211.Prompt">0</definedName>
    <definedName name="xxxRLabel1.212.Prompt">0</definedName>
    <definedName name="xxxRLabel1.213.Prompt">0</definedName>
    <definedName name="xxxRLabel1.214.Prompt">0</definedName>
    <definedName name="xxxRLabel1.215.Prompt">0</definedName>
    <definedName name="xxxRLabel1.216.Prompt">0</definedName>
    <definedName name="xxxRLabel1.217.Prompt">0</definedName>
    <definedName name="xxxRLabel1.218.Prompt">0</definedName>
    <definedName name="xxxRLabel1.219.Prompt">0</definedName>
    <definedName name="xxxRLabel1.22.Prompt">0</definedName>
    <definedName name="xxxRLabel1.220.Prompt">0</definedName>
    <definedName name="xxxRLabel1.221.Prompt">0</definedName>
    <definedName name="xxxRLabel1.222.Prompt">0</definedName>
    <definedName name="xxxRLabel1.223.Prompt">0</definedName>
    <definedName name="xxxRLabel1.224.Prompt">0</definedName>
    <definedName name="xxxRLabel1.225.Prompt">0</definedName>
    <definedName name="xxxRLabel1.226.Prompt">0</definedName>
    <definedName name="xxxRLabel1.227.Prompt">0</definedName>
    <definedName name="xxxRLabel1.228.Prompt">0</definedName>
    <definedName name="xxxRLabel1.229.Prompt">0</definedName>
    <definedName name="xxxRLabel1.23.Prompt">0</definedName>
    <definedName name="xxxRLabel1.230.Prompt">0</definedName>
    <definedName name="xxxRLabel1.231.Prompt">0</definedName>
    <definedName name="xxxRLabel1.232.Prompt">0</definedName>
    <definedName name="xxxRLabel1.233.Prompt">0</definedName>
    <definedName name="xxxRLabel1.234.Prompt">0</definedName>
    <definedName name="xxxRLabel1.235.Prompt">0</definedName>
    <definedName name="xxxRLabel1.236.Prompt">0</definedName>
    <definedName name="xxxRLabel1.237.Prompt">0</definedName>
    <definedName name="xxxRLabel1.238.Prompt">0</definedName>
    <definedName name="xxxRLabel1.239.Prompt">0</definedName>
    <definedName name="xxxRLabel1.24.Prompt">0</definedName>
    <definedName name="xxxRLabel1.240.Prompt">0</definedName>
    <definedName name="xxxRLabel1.241.Prompt">0</definedName>
    <definedName name="xxxRLabel1.242.Prompt">0</definedName>
    <definedName name="xxxRLabel1.243.Prompt">0</definedName>
    <definedName name="xxxRLabel1.244.Prompt">0</definedName>
    <definedName name="xxxRLabel1.245.Prompt">0</definedName>
    <definedName name="xxxRLabel1.246.Prompt">0</definedName>
    <definedName name="xxxRLabel1.247.Prompt">0</definedName>
    <definedName name="xxxRLabel1.248.Prompt">0</definedName>
    <definedName name="xxxRLabel1.249.Prompt">0</definedName>
    <definedName name="xxxRLabel1.25.Prompt">0</definedName>
    <definedName name="xxxRLabel1.250.Prompt">0</definedName>
    <definedName name="xxxRLabel1.251.Prompt">0</definedName>
    <definedName name="xxxRLabel1.252.Prompt">0</definedName>
    <definedName name="xxxRLabel1.253.Prompt">0</definedName>
    <definedName name="xxxRLabel1.254.Prompt">0</definedName>
    <definedName name="xxxRLabel1.255.Prompt">0</definedName>
    <definedName name="xxxRLabel1.256.Prompt">0</definedName>
    <definedName name="xxxRLabel1.257.Prompt">0</definedName>
    <definedName name="xxxRLabel1.258.Prompt">0</definedName>
    <definedName name="xxxRLabel1.259.Prompt">0</definedName>
    <definedName name="xxxRLabel1.26.Prompt">0</definedName>
    <definedName name="xxxRLabel1.260.Prompt">0</definedName>
    <definedName name="xxxRLabel1.261.Prompt">0</definedName>
    <definedName name="xxxRLabel1.262.Prompt">0</definedName>
    <definedName name="xxxRLabel1.263.Prompt">0</definedName>
    <definedName name="xxxRLabel1.264.Prompt">0</definedName>
    <definedName name="xxxRLabel1.265.Prompt">0</definedName>
    <definedName name="xxxRLabel1.266.Prompt">0</definedName>
    <definedName name="xxxRLabel1.267.Prompt">0</definedName>
    <definedName name="xxxRLabel1.268.Prompt">0</definedName>
    <definedName name="xxxRLabel1.269.Prompt">0</definedName>
    <definedName name="xxxRLabel1.27.Prompt">0</definedName>
    <definedName name="xxxRLabel1.270.Prompt">0</definedName>
    <definedName name="xxxRLabel1.271.Prompt">0</definedName>
    <definedName name="xxxRLabel1.272.Prompt">0</definedName>
    <definedName name="xxxRLabel1.273.Prompt">0</definedName>
    <definedName name="xxxRLabel1.274.Prompt">0</definedName>
    <definedName name="xxxRLabel1.275.Prompt">0</definedName>
    <definedName name="xxxRLabel1.276.Prompt">0</definedName>
    <definedName name="xxxRLabel1.277.Prompt">0</definedName>
    <definedName name="xxxRLabel1.278.Prompt">0</definedName>
    <definedName name="xxxRLabel1.279.Prompt">0</definedName>
    <definedName name="xxxRLabel1.28.Prompt">0</definedName>
    <definedName name="xxxRLabel1.280.Prompt">0</definedName>
    <definedName name="xxxRLabel1.281.Prompt">0</definedName>
    <definedName name="xxxRLabel1.282.Prompt">0</definedName>
    <definedName name="xxxRLabel1.283.Prompt">0</definedName>
    <definedName name="xxxRLabel1.284.Prompt">0</definedName>
    <definedName name="xxxRLabel1.285.Prompt">0</definedName>
    <definedName name="xxxRLabel1.286.Prompt">0</definedName>
    <definedName name="xxxRLabel1.287.Prompt">0</definedName>
    <definedName name="xxxRLabel1.288.Prompt">0</definedName>
    <definedName name="xxxRLabel1.289.Prompt">0</definedName>
    <definedName name="xxxRLabel1.29.Prompt">0</definedName>
    <definedName name="xxxRLabel1.290.Prompt">0</definedName>
    <definedName name="xxxRLabel1.291.Prompt">0</definedName>
    <definedName name="xxxRLabel1.292.Prompt">0</definedName>
    <definedName name="xxxRLabel1.293.Prompt">0</definedName>
    <definedName name="xxxRLabel1.294.Prompt">0</definedName>
    <definedName name="xxxRLabel1.295.Prompt">0</definedName>
    <definedName name="xxxRLabel1.296.Prompt">0</definedName>
    <definedName name="xxxRLabel1.297.Prompt">0</definedName>
    <definedName name="xxxRLabel1.298.Prompt">0</definedName>
    <definedName name="xxxRLabel1.299.Prompt">0</definedName>
    <definedName name="xxxRLabel1.3.Prompt">0</definedName>
    <definedName name="xxxRLabel1.30.Prompt">0</definedName>
    <definedName name="xxxRLabel1.300.Prompt">0</definedName>
    <definedName name="xxxRLabel1.301.Prompt">0</definedName>
    <definedName name="xxxRLabel1.302.Prompt">0</definedName>
    <definedName name="xxxRLabel1.303.Prompt">0</definedName>
    <definedName name="xxxRLabel1.304.Prompt">0</definedName>
    <definedName name="xxxRLabel1.305.Prompt">0</definedName>
    <definedName name="xxxRLabel1.306.Prompt">0</definedName>
    <definedName name="xxxRLabel1.307.Prompt">0</definedName>
    <definedName name="xxxRLabel1.308.Prompt">0</definedName>
    <definedName name="xxxRLabel1.309.Prompt">0</definedName>
    <definedName name="xxxRLabel1.31.Prompt">0</definedName>
    <definedName name="xxxRLabel1.310.Prompt">0</definedName>
    <definedName name="xxxRLabel1.311.Prompt">0</definedName>
    <definedName name="xxxRLabel1.312.Prompt">0</definedName>
    <definedName name="xxxRLabel1.313.Prompt">0</definedName>
    <definedName name="xxxRLabel1.314.Prompt">0</definedName>
    <definedName name="xxxRLabel1.315.Prompt">0</definedName>
    <definedName name="xxxRLabel1.316.Prompt">0</definedName>
    <definedName name="xxxRLabel1.317.Prompt">0</definedName>
    <definedName name="xxxRLabel1.318.Prompt">0</definedName>
    <definedName name="xxxRLabel1.319.Prompt">0</definedName>
    <definedName name="xxxRLabel1.32.Prompt">0</definedName>
    <definedName name="xxxRLabel1.320.Prompt">0</definedName>
    <definedName name="xxxRLabel1.321.Prompt">0</definedName>
    <definedName name="xxxRLabel1.322.Prompt">0</definedName>
    <definedName name="xxxRLabel1.323.Prompt">0</definedName>
    <definedName name="xxxRLabel1.324.Prompt">0</definedName>
    <definedName name="xxxRLabel1.325.Prompt">0</definedName>
    <definedName name="xxxRLabel1.326.Prompt">0</definedName>
    <definedName name="xxxRLabel1.327.Prompt">0</definedName>
    <definedName name="xxxRLabel1.328.Prompt">0</definedName>
    <definedName name="xxxRLabel1.329.Prompt">0</definedName>
    <definedName name="xxxRLabel1.33.Prompt">0</definedName>
    <definedName name="xxxRLabel1.330.Prompt">0</definedName>
    <definedName name="xxxRLabel1.331.Prompt">0</definedName>
    <definedName name="xxxRLabel1.332.Prompt">0</definedName>
    <definedName name="xxxRLabel1.333.Prompt">0</definedName>
    <definedName name="xxxRLabel1.334.Prompt">0</definedName>
    <definedName name="xxxRLabel1.335.Prompt">0</definedName>
    <definedName name="xxxRLabel1.336.Prompt">0</definedName>
    <definedName name="xxxRLabel1.337.Prompt">0</definedName>
    <definedName name="xxxRLabel1.338.Prompt">0</definedName>
    <definedName name="xxxRLabel1.339.Prompt">0</definedName>
    <definedName name="xxxRLabel1.34.Prompt">0</definedName>
    <definedName name="xxxRLabel1.340.Prompt">0</definedName>
    <definedName name="xxxRLabel1.341.Prompt">0</definedName>
    <definedName name="xxxRLabel1.342.Prompt">0</definedName>
    <definedName name="xxxRLabel1.343.Prompt">0</definedName>
    <definedName name="xxxRLabel1.344.Prompt">0</definedName>
    <definedName name="xxxRLabel1.345.Prompt">0</definedName>
    <definedName name="xxxRLabel1.346.Prompt">0</definedName>
    <definedName name="xxxRLabel1.347.Prompt">0</definedName>
    <definedName name="xxxRLabel1.348.Prompt">0</definedName>
    <definedName name="xxxRLabel1.349.Prompt">0</definedName>
    <definedName name="xxxRLabel1.35.Prompt">0</definedName>
    <definedName name="xxxRLabel1.350.Prompt">0</definedName>
    <definedName name="xxxRLabel1.351.Prompt">0</definedName>
    <definedName name="xxxRLabel1.352.Prompt">0</definedName>
    <definedName name="xxxRLabel1.353.Prompt">0</definedName>
    <definedName name="xxxRLabel1.354.Prompt">0</definedName>
    <definedName name="xxxRLabel1.355.Prompt">0</definedName>
    <definedName name="xxxRLabel1.356.Prompt">0</definedName>
    <definedName name="xxxRLabel1.357.Prompt">0</definedName>
    <definedName name="xxxRLabel1.358.Prompt">0</definedName>
    <definedName name="xxxRLabel1.359.Prompt">0</definedName>
    <definedName name="xxxRLabel1.36.Prompt">0</definedName>
    <definedName name="xxxRLabel1.360.Prompt">0</definedName>
    <definedName name="xxxRLabel1.361.Prompt">0</definedName>
    <definedName name="xxxRLabel1.362.Prompt">0</definedName>
    <definedName name="xxxRLabel1.363.Prompt">0</definedName>
    <definedName name="xxxRLabel1.364.Prompt">0</definedName>
    <definedName name="xxxRLabel1.365.Prompt">0</definedName>
    <definedName name="xxxRLabel1.366.Prompt">0</definedName>
    <definedName name="xxxRLabel1.367.Prompt">0</definedName>
    <definedName name="xxxRLabel1.368.Prompt">0</definedName>
    <definedName name="xxxRLabel1.369.Prompt">0</definedName>
    <definedName name="xxxRLabel1.37.Prompt">0</definedName>
    <definedName name="xxxRLabel1.370.Prompt">0</definedName>
    <definedName name="xxxRLabel1.371.Prompt">0</definedName>
    <definedName name="xxxRLabel1.372.Prompt">0</definedName>
    <definedName name="xxxRLabel1.373.Prompt">0</definedName>
    <definedName name="xxxRLabel1.374.Prompt">0</definedName>
    <definedName name="xxxRLabel1.375.Prompt">0</definedName>
    <definedName name="xxxRLabel1.376.Prompt">0</definedName>
    <definedName name="xxxRLabel1.377.Prompt">0</definedName>
    <definedName name="xxxRLabel1.378.Prompt">0</definedName>
    <definedName name="xxxRLabel1.379.Prompt">0</definedName>
    <definedName name="xxxRLabel1.38.Prompt">0</definedName>
    <definedName name="xxxRLabel1.380.Prompt">0</definedName>
    <definedName name="xxxRLabel1.381.Prompt">0</definedName>
    <definedName name="xxxRLabel1.382.Prompt">0</definedName>
    <definedName name="xxxRLabel1.383.Prompt">0</definedName>
    <definedName name="xxxRLabel1.384.Prompt">0</definedName>
    <definedName name="xxxRLabel1.385.Prompt">0</definedName>
    <definedName name="xxxRLabel1.386.Prompt">0</definedName>
    <definedName name="xxxRLabel1.387.Prompt">0</definedName>
    <definedName name="xxxRLabel1.388.Prompt">0</definedName>
    <definedName name="xxxRLabel1.389.Prompt">0</definedName>
    <definedName name="xxxRLabel1.39.Prompt">0</definedName>
    <definedName name="xxxRLabel1.390.Prompt">0</definedName>
    <definedName name="xxxRLabel1.391.Prompt">0</definedName>
    <definedName name="xxxRLabel1.392.Prompt">0</definedName>
    <definedName name="xxxRLabel1.393.Prompt">0</definedName>
    <definedName name="xxxRLabel1.394.Prompt">0</definedName>
    <definedName name="xxxRLabel1.395.Prompt">0</definedName>
    <definedName name="xxxRLabel1.396.Prompt">0</definedName>
    <definedName name="xxxRLabel1.397.Prompt">0</definedName>
    <definedName name="xxxRLabel1.398.Prompt">0</definedName>
    <definedName name="xxxRLabel1.399.Prompt">0</definedName>
    <definedName name="xxxRLabel1.4.Prompt">0</definedName>
    <definedName name="xxxRLabel1.40.Prompt">0</definedName>
    <definedName name="xxxRLabel1.400.Prompt">0</definedName>
    <definedName name="xxxRLabel1.401.Prompt">0</definedName>
    <definedName name="xxxRLabel1.402.Prompt">0</definedName>
    <definedName name="xxxRLabel1.403.Prompt">0</definedName>
    <definedName name="xxxRLabel1.404.Prompt">0</definedName>
    <definedName name="xxxRLabel1.405.Prompt">0</definedName>
    <definedName name="xxxRLabel1.406.Prompt">0</definedName>
    <definedName name="xxxRLabel1.407.Prompt">0</definedName>
    <definedName name="xxxRLabel1.408.Prompt">0</definedName>
    <definedName name="xxxRLabel1.409.Prompt">0</definedName>
    <definedName name="xxxRLabel1.41.Prompt">0</definedName>
    <definedName name="xxxRLabel1.410.Prompt">0</definedName>
    <definedName name="xxxRLabel1.411.Prompt">0</definedName>
    <definedName name="xxxRLabel1.412.Prompt">0</definedName>
    <definedName name="xxxRLabel1.413.Prompt">0</definedName>
    <definedName name="xxxRLabel1.414.Prompt">0</definedName>
    <definedName name="xxxRLabel1.415.Prompt">0</definedName>
    <definedName name="xxxRLabel1.416.Prompt">0</definedName>
    <definedName name="xxxRLabel1.417.Prompt">0</definedName>
    <definedName name="xxxRLabel1.418.Prompt">0</definedName>
    <definedName name="xxxRLabel1.419.Prompt">0</definedName>
    <definedName name="xxxRLabel1.42.Prompt">0</definedName>
    <definedName name="xxxRLabel1.420.Prompt">0</definedName>
    <definedName name="xxxRLabel1.421.Prompt">0</definedName>
    <definedName name="xxxRLabel1.422.Prompt">0</definedName>
    <definedName name="xxxRLabel1.423.Prompt">0</definedName>
    <definedName name="xxxRLabel1.424.Prompt">0</definedName>
    <definedName name="xxxRLabel1.425.Prompt">0</definedName>
    <definedName name="xxxRLabel1.426.Prompt">0</definedName>
    <definedName name="xxxRLabel1.427.Prompt">0</definedName>
    <definedName name="xxxRLabel1.428.Prompt">0</definedName>
    <definedName name="xxxRLabel1.429.Prompt">0</definedName>
    <definedName name="xxxRLabel1.43.Prompt">0</definedName>
    <definedName name="xxxRLabel1.430.Prompt">0</definedName>
    <definedName name="xxxRLabel1.431.Prompt">0</definedName>
    <definedName name="xxxRLabel1.432.Prompt">0</definedName>
    <definedName name="xxxRLabel1.433.Prompt">0</definedName>
    <definedName name="xxxRLabel1.434.Prompt">0</definedName>
    <definedName name="xxxRLabel1.435.Prompt">0</definedName>
    <definedName name="xxxRLabel1.436.Prompt">0</definedName>
    <definedName name="xxxRLabel1.437.Prompt">0</definedName>
    <definedName name="xxxRLabel1.438.Prompt">0</definedName>
    <definedName name="xxxRLabel1.439.Prompt">0</definedName>
    <definedName name="xxxRLabel1.44.Prompt">0</definedName>
    <definedName name="xxxRLabel1.440.Prompt">0</definedName>
    <definedName name="xxxRLabel1.441.Prompt">0</definedName>
    <definedName name="xxxRLabel1.442.Prompt">0</definedName>
    <definedName name="xxxRLabel1.443.Prompt">0</definedName>
    <definedName name="xxxRLabel1.444.Prompt">0</definedName>
    <definedName name="xxxRLabel1.445.Prompt">0</definedName>
    <definedName name="xxxRLabel1.446.Prompt">0</definedName>
    <definedName name="xxxRLabel1.447.Prompt">0</definedName>
    <definedName name="xxxRLabel1.448.Prompt">0</definedName>
    <definedName name="xxxRLabel1.449.Prompt">0</definedName>
    <definedName name="xxxRLabel1.45.Prompt">0</definedName>
    <definedName name="xxxRLabel1.450.Prompt">0</definedName>
    <definedName name="xxxRLabel1.451.Prompt">0</definedName>
    <definedName name="xxxRLabel1.452.Prompt">0</definedName>
    <definedName name="xxxRLabel1.453.Prompt">0</definedName>
    <definedName name="xxxRLabel1.454.Prompt">0</definedName>
    <definedName name="xxxRLabel1.455.Prompt">0</definedName>
    <definedName name="xxxRLabel1.456.Prompt">0</definedName>
    <definedName name="xxxRLabel1.457.Prompt">0</definedName>
    <definedName name="xxxRLabel1.458.Prompt">0</definedName>
    <definedName name="xxxRLabel1.459.Prompt">0</definedName>
    <definedName name="xxxRLabel1.46.Prompt">0</definedName>
    <definedName name="xxxRLabel1.460.Prompt">0</definedName>
    <definedName name="xxxRLabel1.461.Prompt">0</definedName>
    <definedName name="xxxRLabel1.462.Prompt">0</definedName>
    <definedName name="xxxRLabel1.463.Prompt">0</definedName>
    <definedName name="xxxRLabel1.464.Prompt">0</definedName>
    <definedName name="xxxRLabel1.465.Prompt">0</definedName>
    <definedName name="xxxRLabel1.466.Prompt">0</definedName>
    <definedName name="xxxRLabel1.467.Prompt">0</definedName>
    <definedName name="xxxRLabel1.468.Prompt">0</definedName>
    <definedName name="xxxRLabel1.469.Prompt">0</definedName>
    <definedName name="xxxRLabel1.47.Prompt">0</definedName>
    <definedName name="xxxRLabel1.470.Prompt">0</definedName>
    <definedName name="xxxRLabel1.471.Prompt">0</definedName>
    <definedName name="xxxRLabel1.472.Prompt">0</definedName>
    <definedName name="xxxRLabel1.473.Prompt">0</definedName>
    <definedName name="xxxRLabel1.474.Prompt">0</definedName>
    <definedName name="xxxRLabel1.475.Prompt">0</definedName>
    <definedName name="xxxRLabel1.476.Prompt">0</definedName>
    <definedName name="xxxRLabel1.477.Prompt">0</definedName>
    <definedName name="xxxRLabel1.478.Prompt">0</definedName>
    <definedName name="xxxRLabel1.479.Prompt">0</definedName>
    <definedName name="xxxRLabel1.48.Prompt">0</definedName>
    <definedName name="xxxRLabel1.480.Prompt">0</definedName>
    <definedName name="xxxRLabel1.481.Prompt">0</definedName>
    <definedName name="xxxRLabel1.482.Prompt">0</definedName>
    <definedName name="xxxRLabel1.483.Prompt">0</definedName>
    <definedName name="xxxRLabel1.484.Prompt">0</definedName>
    <definedName name="xxxRLabel1.485.Prompt">0</definedName>
    <definedName name="xxxRLabel1.486.Prompt">0</definedName>
    <definedName name="xxxRLabel1.487.Prompt">0</definedName>
    <definedName name="xxxRLabel1.488.Prompt">0</definedName>
    <definedName name="xxxRLabel1.489.Prompt">0</definedName>
    <definedName name="xxxRLabel1.49.Prompt">0</definedName>
    <definedName name="xxxRLabel1.490.Prompt">0</definedName>
    <definedName name="xxxRLabel1.491.Prompt">0</definedName>
    <definedName name="xxxRLabel1.492.Prompt">0</definedName>
    <definedName name="xxxRLabel1.493.Prompt">0</definedName>
    <definedName name="xxxRLabel1.494.Prompt">0</definedName>
    <definedName name="xxxRLabel1.495.Prompt">0</definedName>
    <definedName name="xxxRLabel1.496.Prompt">0</definedName>
    <definedName name="xxxRLabel1.497.Prompt">0</definedName>
    <definedName name="xxxRLabel1.498.Prompt">0</definedName>
    <definedName name="xxxRLabel1.499.Prompt">0</definedName>
    <definedName name="xxxRLabel1.5.Prompt">0</definedName>
    <definedName name="xxxRLabel1.50.Prompt">0</definedName>
    <definedName name="xxxRLabel1.500.Prompt">0</definedName>
    <definedName name="xxxRLabel1.501.Prompt">0</definedName>
    <definedName name="xxxRLabel1.502.Prompt">0</definedName>
    <definedName name="xxxRLabel1.503.Prompt">0</definedName>
    <definedName name="xxxRLabel1.504.Prompt">0</definedName>
    <definedName name="xxxRLabel1.505.Prompt">0</definedName>
    <definedName name="xxxRLabel1.506.Prompt">0</definedName>
    <definedName name="xxxRLabel1.507.Prompt">0</definedName>
    <definedName name="xxxRLabel1.508.Prompt">0</definedName>
    <definedName name="xxxRLabel1.509.Prompt">0</definedName>
    <definedName name="xxxRLabel1.51.Prompt">0</definedName>
    <definedName name="xxxRLabel1.510.Prompt">0</definedName>
    <definedName name="xxxRLabel1.511.Prompt">0</definedName>
    <definedName name="xxxRLabel1.512.Prompt">0</definedName>
    <definedName name="xxxRLabel1.513.Prompt">0</definedName>
    <definedName name="xxxRLabel1.514.Prompt">0</definedName>
    <definedName name="xxxRLabel1.515.Prompt">0</definedName>
    <definedName name="xxxRLabel1.516.Prompt">0</definedName>
    <definedName name="xxxRLabel1.517.Prompt">0</definedName>
    <definedName name="xxxRLabel1.518.Prompt">0</definedName>
    <definedName name="xxxRLabel1.519.Prompt">0</definedName>
    <definedName name="xxxRLabel1.52.Prompt">0</definedName>
    <definedName name="xxxRLabel1.520.Prompt">0</definedName>
    <definedName name="xxxRLabel1.521.Prompt">0</definedName>
    <definedName name="xxxRLabel1.522.Prompt">0</definedName>
    <definedName name="xxxRLabel1.523.Prompt">0</definedName>
    <definedName name="xxxRLabel1.524.Prompt">0</definedName>
    <definedName name="xxxRLabel1.525.Prompt">0</definedName>
    <definedName name="xxxRLabel1.526.Prompt">0</definedName>
    <definedName name="xxxRLabel1.527.Prompt">0</definedName>
    <definedName name="xxxRLabel1.528.Prompt">0</definedName>
    <definedName name="xxxRLabel1.529.Prompt">0</definedName>
    <definedName name="xxxRLabel1.53.Prompt">0</definedName>
    <definedName name="xxxRLabel1.530.Prompt">0</definedName>
    <definedName name="xxxRLabel1.531.Prompt">0</definedName>
    <definedName name="xxxRLabel1.532.Prompt">0</definedName>
    <definedName name="xxxRLabel1.533.Prompt">0</definedName>
    <definedName name="xxxRLabel1.534.Prompt">0</definedName>
    <definedName name="xxxRLabel1.535.Prompt">0</definedName>
    <definedName name="xxxRLabel1.536.Prompt">0</definedName>
    <definedName name="xxxRLabel1.537.Prompt">0</definedName>
    <definedName name="xxxRLabel1.538.Prompt">0</definedName>
    <definedName name="xxxRLabel1.539.Prompt">0</definedName>
    <definedName name="xxxRLabel1.54.Prompt">0</definedName>
    <definedName name="xxxRLabel1.540.Prompt">0</definedName>
    <definedName name="xxxRLabel1.541.Prompt">0</definedName>
    <definedName name="xxxRLabel1.542.Prompt">0</definedName>
    <definedName name="xxxRLabel1.543.Prompt">0</definedName>
    <definedName name="xxxRLabel1.544.Prompt">0</definedName>
    <definedName name="xxxRLabel1.545.Prompt">0</definedName>
    <definedName name="xxxRLabel1.546.Prompt">0</definedName>
    <definedName name="xxxRLabel1.547.Prompt">0</definedName>
    <definedName name="xxxRLabel1.548.Prompt">0</definedName>
    <definedName name="xxxRLabel1.549.Prompt">0</definedName>
    <definedName name="xxxRLabel1.55.Prompt">0</definedName>
    <definedName name="xxxRLabel1.550.Prompt">0</definedName>
    <definedName name="xxxRLabel1.551.Prompt">0</definedName>
    <definedName name="xxxRLabel1.552.Prompt">0</definedName>
    <definedName name="xxxRLabel1.553.Prompt">0</definedName>
    <definedName name="xxxRLabel1.554.Prompt">0</definedName>
    <definedName name="xxxRLabel1.555.Prompt">0</definedName>
    <definedName name="xxxRLabel1.556.Prompt">0</definedName>
    <definedName name="xxxRLabel1.557.Prompt">0</definedName>
    <definedName name="xxxRLabel1.558.Prompt">0</definedName>
    <definedName name="xxxRLabel1.559.Prompt">0</definedName>
    <definedName name="xxxRLabel1.56.Prompt">0</definedName>
    <definedName name="xxxRLabel1.560.Prompt">0</definedName>
    <definedName name="xxxRLabel1.561.Prompt">0</definedName>
    <definedName name="xxxRLabel1.562.Prompt">0</definedName>
    <definedName name="xxxRLabel1.563.Prompt">0</definedName>
    <definedName name="xxxRLabel1.564.Prompt">0</definedName>
    <definedName name="xxxRLabel1.565.Prompt">0</definedName>
    <definedName name="xxxRLabel1.566.Prompt">0</definedName>
    <definedName name="xxxRLabel1.567.Prompt">0</definedName>
    <definedName name="xxxRLabel1.568.Prompt">0</definedName>
    <definedName name="xxxRLabel1.569.Prompt">0</definedName>
    <definedName name="xxxRLabel1.57.Prompt">0</definedName>
    <definedName name="xxxRLabel1.570.Prompt">0</definedName>
    <definedName name="xxxRLabel1.571.Prompt">0</definedName>
    <definedName name="xxxRLabel1.572.Prompt">0</definedName>
    <definedName name="xxxRLabel1.573.Prompt">0</definedName>
    <definedName name="xxxRLabel1.574.Prompt">0</definedName>
    <definedName name="xxxRLabel1.575.Prompt">0</definedName>
    <definedName name="xxxRLabel1.576.Prompt">0</definedName>
    <definedName name="xxxRLabel1.577.Prompt">0</definedName>
    <definedName name="xxxRLabel1.578.Prompt">0</definedName>
    <definedName name="xxxRLabel1.579.Prompt">0</definedName>
    <definedName name="xxxRLabel1.58.Prompt">0</definedName>
    <definedName name="xxxRLabel1.580.Prompt">0</definedName>
    <definedName name="xxxRLabel1.581.Prompt">0</definedName>
    <definedName name="xxxRLabel1.582.Prompt">0</definedName>
    <definedName name="xxxRLabel1.583.Prompt">0</definedName>
    <definedName name="xxxRLabel1.584.Prompt">0</definedName>
    <definedName name="xxxRLabel1.585.Prompt">0</definedName>
    <definedName name="xxxRLabel1.586.Prompt">0</definedName>
    <definedName name="xxxRLabel1.587.Prompt">0</definedName>
    <definedName name="xxxRLabel1.588.Prompt">0</definedName>
    <definedName name="xxxRLabel1.589.Prompt">0</definedName>
    <definedName name="xxxRLabel1.59.Prompt">0</definedName>
    <definedName name="xxxRLabel1.590.Prompt">0</definedName>
    <definedName name="xxxRLabel1.591.Prompt">0</definedName>
    <definedName name="xxxRLabel1.592.Prompt">0</definedName>
    <definedName name="xxxRLabel1.593.Prompt">0</definedName>
    <definedName name="xxxRLabel1.594.Prompt">0</definedName>
    <definedName name="xxxRLabel1.595.Prompt">0</definedName>
    <definedName name="xxxRLabel1.596.Prompt">0</definedName>
    <definedName name="xxxRLabel1.597.Prompt">0</definedName>
    <definedName name="xxxRLabel1.598.Prompt">0</definedName>
    <definedName name="xxxRLabel1.599.Prompt">0</definedName>
    <definedName name="xxxRLabel1.6.Prompt">0</definedName>
    <definedName name="xxxRLabel1.60.Prompt">0</definedName>
    <definedName name="xxxRLabel1.600.Prompt">0</definedName>
    <definedName name="xxxRLabel1.601.Prompt">0</definedName>
    <definedName name="xxxRLabel1.602.Prompt">0</definedName>
    <definedName name="xxxRLabel1.603.Prompt">0</definedName>
    <definedName name="xxxRLabel1.604.Prompt">0</definedName>
    <definedName name="xxxRLabel1.605.Prompt">0</definedName>
    <definedName name="xxxRLabel1.606.Prompt">0</definedName>
    <definedName name="xxxRLabel1.607.Prompt">0</definedName>
    <definedName name="xxxRLabel1.608.Prompt">0</definedName>
    <definedName name="xxxRLabel1.609.Prompt">0</definedName>
    <definedName name="xxxRLabel1.61.Prompt">0</definedName>
    <definedName name="xxxRLabel1.610.Prompt">0</definedName>
    <definedName name="xxxRLabel1.611.Prompt">0</definedName>
    <definedName name="xxxRLabel1.612.Prompt">0</definedName>
    <definedName name="xxxRLabel1.613.Prompt">0</definedName>
    <definedName name="xxxRLabel1.614.Prompt">0</definedName>
    <definedName name="xxxRLabel1.615.Prompt">0</definedName>
    <definedName name="xxxRLabel1.616.Prompt">0</definedName>
    <definedName name="xxxRLabel1.617.Prompt">0</definedName>
    <definedName name="xxxRLabel1.618.Prompt">0</definedName>
    <definedName name="xxxRLabel1.619.Prompt">0</definedName>
    <definedName name="xxxRLabel1.62.Prompt">0</definedName>
    <definedName name="xxxRLabel1.620.Prompt">0</definedName>
    <definedName name="xxxRLabel1.621.Prompt">0</definedName>
    <definedName name="xxxRLabel1.622.Prompt">0</definedName>
    <definedName name="xxxRLabel1.623.Prompt">0</definedName>
    <definedName name="xxxRLabel1.624.Prompt">0</definedName>
    <definedName name="xxxRLabel1.625.Prompt">0</definedName>
    <definedName name="xxxRLabel1.626.Prompt">0</definedName>
    <definedName name="xxxRLabel1.627.Prompt">0</definedName>
    <definedName name="xxxRLabel1.628.Prompt">0</definedName>
    <definedName name="xxxRLabel1.629.Prompt">0</definedName>
    <definedName name="xxxRLabel1.63.Prompt">0</definedName>
    <definedName name="xxxRLabel1.630.Prompt">0</definedName>
    <definedName name="xxxRLabel1.631.Prompt">0</definedName>
    <definedName name="xxxRLabel1.632.Prompt">0</definedName>
    <definedName name="xxxRLabel1.633.Prompt">0</definedName>
    <definedName name="xxxRLabel1.634.Prompt">0</definedName>
    <definedName name="xxxRLabel1.635.Prompt">0</definedName>
    <definedName name="xxxRLabel1.636.Prompt">0</definedName>
    <definedName name="xxxRLabel1.637.Prompt">0</definedName>
    <definedName name="xxxRLabel1.638.Prompt">0</definedName>
    <definedName name="xxxRLabel1.639.Prompt">0</definedName>
    <definedName name="xxxRLabel1.64.Prompt">0</definedName>
    <definedName name="xxxRLabel1.640.Prompt">0</definedName>
    <definedName name="xxxRLabel1.641.Prompt">0</definedName>
    <definedName name="xxxRLabel1.642.Prompt">0</definedName>
    <definedName name="xxxRLabel1.643.Prompt">0</definedName>
    <definedName name="xxxRLabel1.644.Prompt">0</definedName>
    <definedName name="xxxRLabel1.645.Prompt">0</definedName>
    <definedName name="xxxRLabel1.646.Prompt">0</definedName>
    <definedName name="xxxRLabel1.647.Prompt">0</definedName>
    <definedName name="xxxRLabel1.648.Prompt">0</definedName>
    <definedName name="xxxRLabel1.649.Prompt">0</definedName>
    <definedName name="xxxRLabel1.65.Prompt">0</definedName>
    <definedName name="xxxRLabel1.650.Prompt">0</definedName>
    <definedName name="xxxRLabel1.651.Prompt">0</definedName>
    <definedName name="xxxRLabel1.652.Prompt">0</definedName>
    <definedName name="xxxRLabel1.653.Prompt">0</definedName>
    <definedName name="xxxRLabel1.654.Prompt">0</definedName>
    <definedName name="xxxRLabel1.655.Prompt">0</definedName>
    <definedName name="xxxRLabel1.656.Prompt">0</definedName>
    <definedName name="xxxRLabel1.657.Prompt">0</definedName>
    <definedName name="xxxRLabel1.658.Prompt">0</definedName>
    <definedName name="xxxRLabel1.659.Prompt">0</definedName>
    <definedName name="xxxRLabel1.66.Prompt">0</definedName>
    <definedName name="xxxRLabel1.660.Prompt">0</definedName>
    <definedName name="xxxRLabel1.661.Prompt">0</definedName>
    <definedName name="xxxRLabel1.662.Prompt">0</definedName>
    <definedName name="xxxRLabel1.663.Prompt">0</definedName>
    <definedName name="xxxRLabel1.664.Prompt">0</definedName>
    <definedName name="xxxRLabel1.665.Prompt">0</definedName>
    <definedName name="xxxRLabel1.666.Prompt">0</definedName>
    <definedName name="xxxRLabel1.667.Prompt">0</definedName>
    <definedName name="xxxRLabel1.668.Prompt">0</definedName>
    <definedName name="xxxRLabel1.669.Prompt">0</definedName>
    <definedName name="xxxRLabel1.67.Prompt">0</definedName>
    <definedName name="xxxRLabel1.670.Prompt">0</definedName>
    <definedName name="xxxRLabel1.671.Prompt">0</definedName>
    <definedName name="xxxRLabel1.672.Prompt">0</definedName>
    <definedName name="xxxRLabel1.673.Prompt">0</definedName>
    <definedName name="xxxRLabel1.674.Prompt">0</definedName>
    <definedName name="xxxRLabel1.675.Prompt">0</definedName>
    <definedName name="xxxRLabel1.676.Prompt">0</definedName>
    <definedName name="xxxRLabel1.677.Prompt">0</definedName>
    <definedName name="xxxRLabel1.678.Prompt">0</definedName>
    <definedName name="xxxRLabel1.679.Prompt">0</definedName>
    <definedName name="xxxRLabel1.68.Prompt">0</definedName>
    <definedName name="xxxRLabel1.680.Prompt">0</definedName>
    <definedName name="xxxRLabel1.681.Prompt">0</definedName>
    <definedName name="xxxRLabel1.682.Prompt">0</definedName>
    <definedName name="xxxRLabel1.683.Prompt">0</definedName>
    <definedName name="xxxRLabel1.684.Prompt">0</definedName>
    <definedName name="xxxRLabel1.685.Prompt">0</definedName>
    <definedName name="xxxRLabel1.686.Prompt">0</definedName>
    <definedName name="xxxRLabel1.687.Prompt">0</definedName>
    <definedName name="xxxRLabel1.688.Prompt">0</definedName>
    <definedName name="xxxRLabel1.689.Prompt">0</definedName>
    <definedName name="xxxRLabel1.69.Prompt">0</definedName>
    <definedName name="xxxRLabel1.690.Prompt">0</definedName>
    <definedName name="xxxRLabel1.691.Prompt">0</definedName>
    <definedName name="xxxRLabel1.692.Prompt">0</definedName>
    <definedName name="xxxRLabel1.693.Prompt">0</definedName>
    <definedName name="xxxRLabel1.694.Prompt">0</definedName>
    <definedName name="xxxRLabel1.695.Prompt">0</definedName>
    <definedName name="xxxRLabel1.696.Prompt">0</definedName>
    <definedName name="xxxRLabel1.697.Prompt">0</definedName>
    <definedName name="xxxRLabel1.698.Prompt">0</definedName>
    <definedName name="xxxRLabel1.699.Prompt">0</definedName>
    <definedName name="xxxRLabel1.7.Prompt">0</definedName>
    <definedName name="xxxRLabel1.70.Prompt">0</definedName>
    <definedName name="xxxRLabel1.700.Prompt">0</definedName>
    <definedName name="xxxRLabel1.701.Prompt">0</definedName>
    <definedName name="xxxRLabel1.702.Prompt">0</definedName>
    <definedName name="xxxRLabel1.703.Prompt">0</definedName>
    <definedName name="xxxRLabel1.704.Prompt">0</definedName>
    <definedName name="xxxRLabel1.705.Prompt">0</definedName>
    <definedName name="xxxRLabel1.706.Prompt">0</definedName>
    <definedName name="xxxRLabel1.707.Prompt">0</definedName>
    <definedName name="xxxRLabel1.708.Prompt">0</definedName>
    <definedName name="xxxRLabel1.709.Prompt">0</definedName>
    <definedName name="xxxRLabel1.71.Prompt">0</definedName>
    <definedName name="xxxRLabel1.710.Prompt">0</definedName>
    <definedName name="xxxRLabel1.711.Prompt">0</definedName>
    <definedName name="xxxRLabel1.712.Prompt">0</definedName>
    <definedName name="xxxRLabel1.713.Prompt">0</definedName>
    <definedName name="xxxRLabel1.714.Prompt">0</definedName>
    <definedName name="xxxRLabel1.715.Prompt">0</definedName>
    <definedName name="xxxRLabel1.716.Prompt">0</definedName>
    <definedName name="xxxRLabel1.717.Prompt">0</definedName>
    <definedName name="xxxRLabel1.718.Prompt">0</definedName>
    <definedName name="xxxRLabel1.719.Prompt">0</definedName>
    <definedName name="xxxRLabel1.72.Prompt">0</definedName>
    <definedName name="xxxRLabel1.720.Prompt">0</definedName>
    <definedName name="xxxRLabel1.721.Prompt">0</definedName>
    <definedName name="xxxRLabel1.722.Prompt">0</definedName>
    <definedName name="xxxRLabel1.723.Prompt">0</definedName>
    <definedName name="xxxRLabel1.724.Prompt">0</definedName>
    <definedName name="xxxRLabel1.725.Prompt">0</definedName>
    <definedName name="xxxRLabel1.726.Prompt">0</definedName>
    <definedName name="xxxRLabel1.727.Prompt">0</definedName>
    <definedName name="xxxRLabel1.728.Prompt">0</definedName>
    <definedName name="xxxRLabel1.729.Prompt">0</definedName>
    <definedName name="xxxRLabel1.73.Prompt">0</definedName>
    <definedName name="xxxRLabel1.730.Prompt">0</definedName>
    <definedName name="xxxRLabel1.731.Prompt">0</definedName>
    <definedName name="xxxRLabel1.732.Prompt">0</definedName>
    <definedName name="xxxRLabel1.733.Prompt">0</definedName>
    <definedName name="xxxRLabel1.734.Prompt">0</definedName>
    <definedName name="xxxRLabel1.735.Prompt">0</definedName>
    <definedName name="xxxRLabel1.736.Prompt">0</definedName>
    <definedName name="xxxRLabel1.737.Prompt">0</definedName>
    <definedName name="xxxRLabel1.738.Prompt">0</definedName>
    <definedName name="xxxRLabel1.739.Prompt">0</definedName>
    <definedName name="xxxRLabel1.74.Prompt">0</definedName>
    <definedName name="xxxRLabel1.740.Prompt">0</definedName>
    <definedName name="xxxRLabel1.741.Prompt">0</definedName>
    <definedName name="xxxRLabel1.742.Prompt">0</definedName>
    <definedName name="xxxRLabel1.743.Prompt">0</definedName>
    <definedName name="xxxRLabel1.744.Prompt">0</definedName>
    <definedName name="xxxRLabel1.745.Prompt">0</definedName>
    <definedName name="xxxRLabel1.746.Prompt">0</definedName>
    <definedName name="xxxRLabel1.747.Prompt">0</definedName>
    <definedName name="xxxRLabel1.748.Prompt">0</definedName>
    <definedName name="xxxRLabel1.749.Prompt">0</definedName>
    <definedName name="xxxRLabel1.75.Prompt">0</definedName>
    <definedName name="xxxRLabel1.750.Prompt">0</definedName>
    <definedName name="xxxRLabel1.751.Prompt">0</definedName>
    <definedName name="xxxRLabel1.752.Prompt">0</definedName>
    <definedName name="xxxRLabel1.753.Prompt">0</definedName>
    <definedName name="xxxRLabel1.754.Prompt">0</definedName>
    <definedName name="xxxRLabel1.755.Prompt">0</definedName>
    <definedName name="xxxRLabel1.756.Prompt">0</definedName>
    <definedName name="xxxRLabel1.757.Prompt">0</definedName>
    <definedName name="xxxRLabel1.758.Prompt">0</definedName>
    <definedName name="xxxRLabel1.759.Prompt">0</definedName>
    <definedName name="xxxRLabel1.76.Prompt">0</definedName>
    <definedName name="xxxRLabel1.760.Prompt">0</definedName>
    <definedName name="xxxRLabel1.761.Prompt">0</definedName>
    <definedName name="xxxRLabel1.762.Prompt">0</definedName>
    <definedName name="xxxRLabel1.763.Prompt">0</definedName>
    <definedName name="xxxRLabel1.764.Prompt">0</definedName>
    <definedName name="xxxRLabel1.765.Prompt">0</definedName>
    <definedName name="xxxRLabel1.766.Prompt">0</definedName>
    <definedName name="xxxRLabel1.767.Prompt">0</definedName>
    <definedName name="xxxRLabel1.768.Prompt">0</definedName>
    <definedName name="xxxRLabel1.769.Prompt">0</definedName>
    <definedName name="xxxRLabel1.77.Prompt">0</definedName>
    <definedName name="xxxRLabel1.770.Prompt">0</definedName>
    <definedName name="xxxRLabel1.771.Prompt">0</definedName>
    <definedName name="xxxRLabel1.772.Prompt">0</definedName>
    <definedName name="xxxRLabel1.773.Prompt">0</definedName>
    <definedName name="xxxRLabel1.774.Prompt">0</definedName>
    <definedName name="xxxRLabel1.775.Prompt">0</definedName>
    <definedName name="xxxRLabel1.776.Prompt">0</definedName>
    <definedName name="xxxRLabel1.777.Prompt">0</definedName>
    <definedName name="xxxRLabel1.778.Prompt">0</definedName>
    <definedName name="xxxRLabel1.779.Prompt">0</definedName>
    <definedName name="xxxRLabel1.78.Prompt">0</definedName>
    <definedName name="xxxRLabel1.780.Prompt">0</definedName>
    <definedName name="xxxRLabel1.781.Prompt">0</definedName>
    <definedName name="xxxRLabel1.782.Prompt">0</definedName>
    <definedName name="xxxRLabel1.783.Prompt">0</definedName>
    <definedName name="xxxRLabel1.784.Prompt">0</definedName>
    <definedName name="xxxRLabel1.785.Prompt">0</definedName>
    <definedName name="xxxRLabel1.786.Prompt">0</definedName>
    <definedName name="xxxRLabel1.787.Prompt">0</definedName>
    <definedName name="xxxRLabel1.788.Prompt">0</definedName>
    <definedName name="xxxRLabel1.789.Prompt">0</definedName>
    <definedName name="xxxRLabel1.79.Prompt">0</definedName>
    <definedName name="xxxRLabel1.790.Prompt">0</definedName>
    <definedName name="xxxRLabel1.791.Prompt">0</definedName>
    <definedName name="xxxRLabel1.792.Prompt">0</definedName>
    <definedName name="xxxRLabel1.793.Prompt">0</definedName>
    <definedName name="xxxRLabel1.794.Prompt">0</definedName>
    <definedName name="xxxRLabel1.795.Prompt">0</definedName>
    <definedName name="xxxRLabel1.796.Prompt">0</definedName>
    <definedName name="xxxRLabel1.797.Prompt">0</definedName>
    <definedName name="xxxRLabel1.798.Prompt">0</definedName>
    <definedName name="xxxRLabel1.799.Prompt">0</definedName>
    <definedName name="xxxRLabel1.8.Prompt">0</definedName>
    <definedName name="xxxRLabel1.80.Prompt">0</definedName>
    <definedName name="xxxRLabel1.800.Prompt">0</definedName>
    <definedName name="xxxRLabel1.801.Prompt">0</definedName>
    <definedName name="xxxRLabel1.802.Prompt">0</definedName>
    <definedName name="xxxRLabel1.803.Prompt">0</definedName>
    <definedName name="xxxRLabel1.804.Prompt">0</definedName>
    <definedName name="xxxRLabel1.805.Prompt">0</definedName>
    <definedName name="xxxRLabel1.806.Prompt">0</definedName>
    <definedName name="xxxRLabel1.807.Prompt">0</definedName>
    <definedName name="xxxRLabel1.808.Prompt">0</definedName>
    <definedName name="xxxRLabel1.809.Prompt">0</definedName>
    <definedName name="xxxRLabel1.81.Prompt">0</definedName>
    <definedName name="xxxRLabel1.810.Prompt">0</definedName>
    <definedName name="xxxRLabel1.811.Prompt">0</definedName>
    <definedName name="xxxRLabel1.812.Prompt">0</definedName>
    <definedName name="xxxRLabel1.813.Prompt">0</definedName>
    <definedName name="xxxRLabel1.814.Prompt">0</definedName>
    <definedName name="xxxRLabel1.815.Prompt">0</definedName>
    <definedName name="xxxRLabel1.816.Prompt">0</definedName>
    <definedName name="xxxRLabel1.817.Prompt">0</definedName>
    <definedName name="xxxRLabel1.818.Prompt">0</definedName>
    <definedName name="xxxRLabel1.819.Prompt">0</definedName>
    <definedName name="xxxRLabel1.82.Prompt">0</definedName>
    <definedName name="xxxRLabel1.820.Prompt">0</definedName>
    <definedName name="xxxRLabel1.821.Prompt">0</definedName>
    <definedName name="xxxRLabel1.822.Prompt">0</definedName>
    <definedName name="xxxRLabel1.823.Prompt">0</definedName>
    <definedName name="xxxRLabel1.824.Prompt">0</definedName>
    <definedName name="xxxRLabel1.825.Prompt">0</definedName>
    <definedName name="xxxRLabel1.826.Prompt">0</definedName>
    <definedName name="xxxRLabel1.827.Prompt">0</definedName>
    <definedName name="xxxRLabel1.828.Prompt">0</definedName>
    <definedName name="xxxRLabel1.829.Prompt">0</definedName>
    <definedName name="xxxRLabel1.83.Prompt">0</definedName>
    <definedName name="xxxRLabel1.830.Prompt">0</definedName>
    <definedName name="xxxRLabel1.831.Prompt">0</definedName>
    <definedName name="xxxRLabel1.832.Prompt">0</definedName>
    <definedName name="xxxRLabel1.833.Prompt">0</definedName>
    <definedName name="xxxRLabel1.834.Prompt">0</definedName>
    <definedName name="xxxRLabel1.835.Prompt">0</definedName>
    <definedName name="xxxRLabel1.836.Prompt">0</definedName>
    <definedName name="xxxRLabel1.837.Prompt">0</definedName>
    <definedName name="xxxRLabel1.838.Prompt">0</definedName>
    <definedName name="xxxRLabel1.839.Prompt">0</definedName>
    <definedName name="xxxRLabel1.84.Prompt">0</definedName>
    <definedName name="xxxRLabel1.840.Prompt">0</definedName>
    <definedName name="xxxRLabel1.841.Prompt">0</definedName>
    <definedName name="xxxRLabel1.842.Prompt">0</definedName>
    <definedName name="xxxRLabel1.843.Prompt">0</definedName>
    <definedName name="xxxRLabel1.844.Prompt">0</definedName>
    <definedName name="xxxRLabel1.845.Prompt">0</definedName>
    <definedName name="xxxRLabel1.846.Prompt">0</definedName>
    <definedName name="xxxRLabel1.847.Prompt">0</definedName>
    <definedName name="xxxRLabel1.848.Prompt">0</definedName>
    <definedName name="xxxRLabel1.849.Prompt">0</definedName>
    <definedName name="xxxRLabel1.85.Prompt">0</definedName>
    <definedName name="xxxRLabel1.850.Prompt">0</definedName>
    <definedName name="xxxRLabel1.851.Prompt">0</definedName>
    <definedName name="xxxRLabel1.852.Prompt">0</definedName>
    <definedName name="xxxRLabel1.853.Prompt">0</definedName>
    <definedName name="xxxRLabel1.854.Prompt">0</definedName>
    <definedName name="xxxRLabel1.855.Prompt">0</definedName>
    <definedName name="xxxRLabel1.856.Prompt">0</definedName>
    <definedName name="xxxRLabel1.857.Prompt">0</definedName>
    <definedName name="xxxRLabel1.858.Prompt">0</definedName>
    <definedName name="xxxRLabel1.859.Prompt">0</definedName>
    <definedName name="xxxRLabel1.86.Prompt">0</definedName>
    <definedName name="xxxRLabel1.860.Prompt">0</definedName>
    <definedName name="xxxRLabel1.861.Prompt">0</definedName>
    <definedName name="xxxRLabel1.862.Prompt">0</definedName>
    <definedName name="xxxRLabel1.863.Prompt">0</definedName>
    <definedName name="xxxRLabel1.864.Prompt">0</definedName>
    <definedName name="xxxRLabel1.865.Prompt">0</definedName>
    <definedName name="xxxRLabel1.866.Prompt">0</definedName>
    <definedName name="xxxRLabel1.867.Prompt">0</definedName>
    <definedName name="xxxRLabel1.868.Prompt">0</definedName>
    <definedName name="xxxRLabel1.869.Prompt">0</definedName>
    <definedName name="xxxRLabel1.87.Prompt">0</definedName>
    <definedName name="xxxRLabel1.870.Prompt">0</definedName>
    <definedName name="xxxRLabel1.871.Prompt">0</definedName>
    <definedName name="xxxRLabel1.872.Prompt">0</definedName>
    <definedName name="xxxRLabel1.873.Prompt">0</definedName>
    <definedName name="xxxRLabel1.874.Prompt">0</definedName>
    <definedName name="xxxRLabel1.875.Prompt">0</definedName>
    <definedName name="xxxRLabel1.876.Prompt">0</definedName>
    <definedName name="xxxRLabel1.877.Prompt">0</definedName>
    <definedName name="xxxRLabel1.878.Prompt">0</definedName>
    <definedName name="xxxRLabel1.879.Prompt">0</definedName>
    <definedName name="xxxRLabel1.88.Prompt">0</definedName>
    <definedName name="xxxRLabel1.880.Prompt">0</definedName>
    <definedName name="xxxRLabel1.881.Prompt">0</definedName>
    <definedName name="xxxRLabel1.882.Prompt">0</definedName>
    <definedName name="xxxRLabel1.883.Prompt">0</definedName>
    <definedName name="xxxRLabel1.884.Prompt">0</definedName>
    <definedName name="xxxRLabel1.885.Prompt">0</definedName>
    <definedName name="xxxRLabel1.886.Prompt">0</definedName>
    <definedName name="xxxRLabel1.887.Prompt">0</definedName>
    <definedName name="xxxRLabel1.888.Prompt">0</definedName>
    <definedName name="xxxRLabel1.889.Prompt">0</definedName>
    <definedName name="xxxRLabel1.89.Prompt">0</definedName>
    <definedName name="xxxRLabel1.890.Prompt">0</definedName>
    <definedName name="xxxRLabel1.891.Prompt">0</definedName>
    <definedName name="xxxRLabel1.892.Prompt">0</definedName>
    <definedName name="xxxRLabel1.893.Prompt">0</definedName>
    <definedName name="xxxRLabel1.894.Prompt">0</definedName>
    <definedName name="xxxRLabel1.895.Prompt">0</definedName>
    <definedName name="xxxRLabel1.896.Prompt">0</definedName>
    <definedName name="xxxRLabel1.897.Prompt">0</definedName>
    <definedName name="xxxRLabel1.898.Prompt">0</definedName>
    <definedName name="xxxRLabel1.899.Prompt">0</definedName>
    <definedName name="xxxRLabel1.9.Prompt">0</definedName>
    <definedName name="xxxRLabel1.90.Prompt">0</definedName>
    <definedName name="xxxRLabel1.900.Prompt">0</definedName>
    <definedName name="xxxRLabel1.901.Prompt">0</definedName>
    <definedName name="xxxRLabel1.902.Prompt">0</definedName>
    <definedName name="xxxRLabel1.903.Prompt">0</definedName>
    <definedName name="xxxRLabel1.904.Prompt">0</definedName>
    <definedName name="xxxRLabel1.905.Prompt">0</definedName>
    <definedName name="xxxRLabel1.906.Prompt">0</definedName>
    <definedName name="xxxRLabel1.907.Prompt">0</definedName>
    <definedName name="xxxRLabel1.908.Prompt">0</definedName>
    <definedName name="xxxRLabel1.909.Prompt">0</definedName>
    <definedName name="xxxRLabel1.91.Prompt">0</definedName>
    <definedName name="xxxRLabel1.910.Prompt">0</definedName>
    <definedName name="xxxRLabel1.911.Prompt">0</definedName>
    <definedName name="xxxRLabel1.912.Prompt">0</definedName>
    <definedName name="xxxRLabel1.913.Prompt">0</definedName>
    <definedName name="xxxRLabel1.914.Prompt">0</definedName>
    <definedName name="xxxRLabel1.915.Prompt">0</definedName>
    <definedName name="xxxRLabel1.916.Prompt">0</definedName>
    <definedName name="xxxRLabel1.917.Prompt">0</definedName>
    <definedName name="xxxRLabel1.918.Prompt">0</definedName>
    <definedName name="xxxRLabel1.919.Prompt">0</definedName>
    <definedName name="xxxRLabel1.92.Prompt">0</definedName>
    <definedName name="xxxRLabel1.920.Prompt">0</definedName>
    <definedName name="xxxRLabel1.921.Prompt">0</definedName>
    <definedName name="xxxRLabel1.922.Prompt">0</definedName>
    <definedName name="xxxRLabel1.923.Prompt">0</definedName>
    <definedName name="xxxRLabel1.924.Prompt">0</definedName>
    <definedName name="xxxRLabel1.925.Prompt">0</definedName>
    <definedName name="xxxRLabel1.926.Prompt">0</definedName>
    <definedName name="xxxRLabel1.927.Prompt">0</definedName>
    <definedName name="xxxRLabel1.928.Prompt">0</definedName>
    <definedName name="xxxRLabel1.929.Prompt">0</definedName>
    <definedName name="xxxRLabel1.93.Prompt">0</definedName>
    <definedName name="xxxRLabel1.930.Prompt">0</definedName>
    <definedName name="xxxRLabel1.931.Prompt">0</definedName>
    <definedName name="xxxRLabel1.932.Prompt">0</definedName>
    <definedName name="xxxRLabel1.933.Prompt">0</definedName>
    <definedName name="xxxRLabel1.934.Prompt">0</definedName>
    <definedName name="xxxRLabel1.935.Prompt">0</definedName>
    <definedName name="xxxRLabel1.936.Prompt">0</definedName>
    <definedName name="xxxRLabel1.937.Prompt">0</definedName>
    <definedName name="xxxRLabel1.938.Prompt">0</definedName>
    <definedName name="xxxRLabel1.939.Prompt">0</definedName>
    <definedName name="xxxRLabel1.94.Prompt">0</definedName>
    <definedName name="xxxRLabel1.940.Prompt">0</definedName>
    <definedName name="xxxRLabel1.941.Prompt">0</definedName>
    <definedName name="xxxRLabel1.942.Prompt">0</definedName>
    <definedName name="xxxRLabel1.943.Prompt">0</definedName>
    <definedName name="xxxRLabel1.944.Prompt">0</definedName>
    <definedName name="xxxRLabel1.945.Prompt">0</definedName>
    <definedName name="xxxRLabel1.946.Prompt">0</definedName>
    <definedName name="xxxRLabel1.947.Prompt">0</definedName>
    <definedName name="xxxRLabel1.948.Prompt">0</definedName>
    <definedName name="xxxRLabel1.949.Prompt">0</definedName>
    <definedName name="xxxRLabel1.95.Prompt">0</definedName>
    <definedName name="xxxRLabel1.950.Prompt">0</definedName>
    <definedName name="xxxRLabel1.951.Prompt">0</definedName>
    <definedName name="xxxRLabel1.952.Prompt">0</definedName>
    <definedName name="xxxRLabel1.953.Prompt">0</definedName>
    <definedName name="xxxRLabel1.954.Prompt">0</definedName>
    <definedName name="xxxRLabel1.955.Prompt">0</definedName>
    <definedName name="xxxRLabel1.956.Prompt">0</definedName>
    <definedName name="xxxRLabel1.957.Prompt">0</definedName>
    <definedName name="xxxRLabel1.958.Prompt">0</definedName>
    <definedName name="xxxRLabel1.959.Prompt">0</definedName>
    <definedName name="xxxRLabel1.96.Prompt">0</definedName>
    <definedName name="xxxRLabel1.960.Prompt">0</definedName>
    <definedName name="xxxRLabel1.961.Prompt">0</definedName>
    <definedName name="xxxRLabel1.962.Prompt">0</definedName>
    <definedName name="xxxRLabel1.963.Prompt">0</definedName>
    <definedName name="xxxRLabel1.964.Prompt">0</definedName>
    <definedName name="xxxRLabel1.965.Prompt">0</definedName>
    <definedName name="xxxRLabel1.966.Prompt">0</definedName>
    <definedName name="xxxRLabel1.967.Prompt">0</definedName>
    <definedName name="xxxRLabel1.968.Prompt">0</definedName>
    <definedName name="xxxRLabel1.969.Prompt">0</definedName>
    <definedName name="xxxRLabel1.97.Prompt">0</definedName>
    <definedName name="xxxRLabel1.970.Prompt">0</definedName>
    <definedName name="xxxRLabel1.971.Prompt">0</definedName>
    <definedName name="xxxRLabel1.972.Prompt">0</definedName>
    <definedName name="xxxRLabel1.973.Prompt">0</definedName>
    <definedName name="xxxRLabel1.974.Prompt">0</definedName>
    <definedName name="xxxRLabel1.975.Prompt">0</definedName>
    <definedName name="xxxRLabel1.976.Prompt">0</definedName>
    <definedName name="xxxRLabel1.977.Prompt">0</definedName>
    <definedName name="xxxRLabel1.978.Prompt">0</definedName>
    <definedName name="xxxRLabel1.979.Prompt">0</definedName>
    <definedName name="xxxRLabel1.98.Prompt">0</definedName>
    <definedName name="xxxRLabel1.980.Prompt">0</definedName>
    <definedName name="xxxRLabel1.981.Prompt">0</definedName>
    <definedName name="xxxRLabel1.982.Prompt">0</definedName>
    <definedName name="xxxRLabel1.983.Prompt">0</definedName>
    <definedName name="xxxRLabel1.984.Prompt">0</definedName>
    <definedName name="xxxRLabel1.985.Prompt">0</definedName>
    <definedName name="xxxRLabel1.986.Prompt">0</definedName>
    <definedName name="xxxRLabel1.987.Prompt">0</definedName>
    <definedName name="xxxRLabel1.988.Prompt">0</definedName>
    <definedName name="xxxRLabel1.989.Prompt">0</definedName>
    <definedName name="xxxRLabel1.99.Prompt">0</definedName>
    <definedName name="xxxRLabel1.990.Prompt">0</definedName>
    <definedName name="xxxRLabel1.991.Prompt">0</definedName>
    <definedName name="xxxRLabel1.992.Prompt">0</definedName>
    <definedName name="xxxRLabel1.993.Prompt">0</definedName>
    <definedName name="xxxRLabel1.994.Prompt">0</definedName>
    <definedName name="xxxRLabel1.995.Prompt">0</definedName>
    <definedName name="xxxRLabel1.996.Prompt">0</definedName>
    <definedName name="xxxRLabel1.997.Prompt">0</definedName>
    <definedName name="xxxRLabel1.998.Prompt">0</definedName>
    <definedName name="xxxRLabel1.999.Prompt">0</definedName>
    <definedName name="xxxRLabel2.1.Prompt">0</definedName>
    <definedName name="xxxRLabel2.10.Prompt">0</definedName>
    <definedName name="xxxRLabel2.100.Prompt">0</definedName>
    <definedName name="xxxRLabel2.1000.Prompt">0</definedName>
    <definedName name="xxxRLabel2.1001.Prompt">0</definedName>
    <definedName name="xxxRLabel2.1002.Prompt">0</definedName>
    <definedName name="xxxRLabel2.1003.Prompt">0</definedName>
    <definedName name="xxxRLabel2.1004.Prompt">0</definedName>
    <definedName name="xxxRLabel2.1005.Prompt">0</definedName>
    <definedName name="xxxRLabel2.1006.Prompt">0</definedName>
    <definedName name="xxxRLabel2.1007.Prompt">0</definedName>
    <definedName name="xxxRLabel2.1008.Prompt">0</definedName>
    <definedName name="xxxRLabel2.1009.Prompt">0</definedName>
    <definedName name="xxxRLabel2.101.Prompt">0</definedName>
    <definedName name="xxxRLabel2.1010.Prompt">0</definedName>
    <definedName name="xxxRLabel2.1011.Prompt">0</definedName>
    <definedName name="xxxRLabel2.1012.Prompt">0</definedName>
    <definedName name="xxxRLabel2.1013.Prompt">0</definedName>
    <definedName name="xxxRLabel2.1014.Prompt">0</definedName>
    <definedName name="xxxRLabel2.1015.Prompt">0</definedName>
    <definedName name="xxxRLabel2.1016.Prompt">0</definedName>
    <definedName name="xxxRLabel2.1017.Prompt">0</definedName>
    <definedName name="xxxRLabel2.1018.Prompt">0</definedName>
    <definedName name="xxxRLabel2.1019.Prompt">0</definedName>
    <definedName name="xxxRLabel2.102.Prompt">0</definedName>
    <definedName name="xxxRLabel2.1020.Prompt">0</definedName>
    <definedName name="xxxRLabel2.1021.Prompt">0</definedName>
    <definedName name="xxxRLabel2.1022.Prompt">0</definedName>
    <definedName name="xxxRLabel2.1023.Prompt">0</definedName>
    <definedName name="xxxRLabel2.1024.Prompt">0</definedName>
    <definedName name="xxxRLabel2.1025.Prompt">0</definedName>
    <definedName name="xxxRLabel2.1026.Prompt">0</definedName>
    <definedName name="xxxRLabel2.1027.Prompt">0</definedName>
    <definedName name="xxxRLabel2.1028.Prompt">0</definedName>
    <definedName name="xxxRLabel2.1029.Prompt">0</definedName>
    <definedName name="xxxRLabel2.103.Prompt">0</definedName>
    <definedName name="xxxRLabel2.1030.Prompt">0</definedName>
    <definedName name="xxxRLabel2.1031.Prompt">0</definedName>
    <definedName name="xxxRLabel2.1032.Prompt">0</definedName>
    <definedName name="xxxRLabel2.1033.Prompt">0</definedName>
    <definedName name="xxxRLabel2.1034.Prompt">0</definedName>
    <definedName name="xxxRLabel2.1035.Prompt">0</definedName>
    <definedName name="xxxRLabel2.1036.Prompt">0</definedName>
    <definedName name="xxxRLabel2.1037.Prompt">0</definedName>
    <definedName name="xxxRLabel2.1038.Prompt">0</definedName>
    <definedName name="xxxRLabel2.1039.Prompt">0</definedName>
    <definedName name="xxxRLabel2.104.Prompt">0</definedName>
    <definedName name="xxxRLabel2.1040.Prompt">0</definedName>
    <definedName name="xxxRLabel2.1041.Prompt">0</definedName>
    <definedName name="xxxRLabel2.1042.Prompt">0</definedName>
    <definedName name="xxxRLabel2.1043.Prompt">0</definedName>
    <definedName name="xxxRLabel2.1044.Prompt">0</definedName>
    <definedName name="xxxRLabel2.1045.Prompt">0</definedName>
    <definedName name="xxxRLabel2.1046.Prompt">0</definedName>
    <definedName name="xxxRLabel2.1047.Prompt">0</definedName>
    <definedName name="xxxRLabel2.1048.Prompt">0</definedName>
    <definedName name="xxxRLabel2.1049.Prompt">0</definedName>
    <definedName name="xxxRLabel2.105.Prompt">0</definedName>
    <definedName name="xxxRLabel2.1050.Prompt">0</definedName>
    <definedName name="xxxRLabel2.1051.Prompt">0</definedName>
    <definedName name="xxxRLabel2.1052.Prompt">0</definedName>
    <definedName name="xxxRLabel2.1053.Prompt">0</definedName>
    <definedName name="xxxRLabel2.1054.Prompt">0</definedName>
    <definedName name="xxxRLabel2.1055.Prompt">0</definedName>
    <definedName name="xxxRLabel2.1056.Prompt">0</definedName>
    <definedName name="xxxRLabel2.1057.Prompt">0</definedName>
    <definedName name="xxxRLabel2.1058.Prompt">0</definedName>
    <definedName name="xxxRLabel2.1059.Prompt">0</definedName>
    <definedName name="xxxRLabel2.106.Prompt">0</definedName>
    <definedName name="xxxRLabel2.1060.Prompt">0</definedName>
    <definedName name="xxxRLabel2.1061.Prompt">0</definedName>
    <definedName name="xxxRLabel2.1062.Prompt">0</definedName>
    <definedName name="xxxRLabel2.1063.Prompt">0</definedName>
    <definedName name="xxxRLabel2.1064.Prompt">0</definedName>
    <definedName name="xxxRLabel2.1065.Prompt">0</definedName>
    <definedName name="xxxRLabel2.1066.Prompt">0</definedName>
    <definedName name="xxxRLabel2.1067.Prompt">0</definedName>
    <definedName name="xxxRLabel2.1068.Prompt">0</definedName>
    <definedName name="xxxRLabel2.1069.Prompt">0</definedName>
    <definedName name="xxxRLabel2.107.Prompt">0</definedName>
    <definedName name="xxxRLabel2.1070.Prompt">0</definedName>
    <definedName name="xxxRLabel2.1071.Prompt">0</definedName>
    <definedName name="xxxRLabel2.1072.Prompt">0</definedName>
    <definedName name="xxxRLabel2.1073.Prompt">0</definedName>
    <definedName name="xxxRLabel2.1074.Prompt">0</definedName>
    <definedName name="xxxRLabel2.1075.Prompt">0</definedName>
    <definedName name="xxxRLabel2.1076.Prompt">0</definedName>
    <definedName name="xxxRLabel2.1077.Prompt">0</definedName>
    <definedName name="xxxRLabel2.1078.Prompt">0</definedName>
    <definedName name="xxxRLabel2.1079.Prompt">0</definedName>
    <definedName name="xxxRLabel2.108.Prompt">0</definedName>
    <definedName name="xxxRLabel2.1080.Prompt">0</definedName>
    <definedName name="xxxRLabel2.1081.Prompt">0</definedName>
    <definedName name="xxxRLabel2.1082.Prompt">0</definedName>
    <definedName name="xxxRLabel2.1083.Prompt">0</definedName>
    <definedName name="xxxRLabel2.1084.Prompt">0</definedName>
    <definedName name="xxxRLabel2.1085.Prompt">0</definedName>
    <definedName name="xxxRLabel2.1086.Prompt">0</definedName>
    <definedName name="xxxRLabel2.1087.Prompt">0</definedName>
    <definedName name="xxxRLabel2.1088.Prompt">0</definedName>
    <definedName name="xxxRLabel2.1089.Prompt">0</definedName>
    <definedName name="xxxRLabel2.109.Prompt">0</definedName>
    <definedName name="xxxRLabel2.1090.Prompt">0</definedName>
    <definedName name="xxxRLabel2.1091.Prompt">0</definedName>
    <definedName name="xxxRLabel2.1092.Prompt">0</definedName>
    <definedName name="xxxRLabel2.1093.Prompt">0</definedName>
    <definedName name="xxxRLabel2.1094.Prompt">0</definedName>
    <definedName name="xxxRLabel2.1095.Prompt">0</definedName>
    <definedName name="xxxRLabel2.1096.Prompt">0</definedName>
    <definedName name="xxxRLabel2.1097.Prompt">0</definedName>
    <definedName name="xxxRLabel2.1098.Prompt">0</definedName>
    <definedName name="xxxRLabel2.1099.Prompt">0</definedName>
    <definedName name="xxxRLabel2.11.Prompt">0</definedName>
    <definedName name="xxxRLabel2.110.Prompt">0</definedName>
    <definedName name="xxxRLabel2.1100.Prompt">0</definedName>
    <definedName name="xxxRLabel2.1101.Prompt">0</definedName>
    <definedName name="xxxRLabel2.1102.Prompt">0</definedName>
    <definedName name="xxxRLabel2.1103.Prompt">0</definedName>
    <definedName name="xxxRLabel2.1104.Prompt">0</definedName>
    <definedName name="xxxRLabel2.1105.Prompt">0</definedName>
    <definedName name="xxxRLabel2.1106.Prompt">0</definedName>
    <definedName name="xxxRLabel2.1107.Prompt">0</definedName>
    <definedName name="xxxRLabel2.1108.Prompt">0</definedName>
    <definedName name="xxxRLabel2.1109.Prompt">0</definedName>
    <definedName name="xxxRLabel2.111.Prompt">0</definedName>
    <definedName name="xxxRLabel2.1110.Prompt">0</definedName>
    <definedName name="xxxRLabel2.1111.Prompt">0</definedName>
    <definedName name="xxxRLabel2.1112.Prompt">0</definedName>
    <definedName name="xxxRLabel2.1113.Prompt">0</definedName>
    <definedName name="xxxRLabel2.1114.Prompt">0</definedName>
    <definedName name="xxxRLabel2.1115.Prompt">0</definedName>
    <definedName name="xxxRLabel2.1116.Prompt">0</definedName>
    <definedName name="xxxRLabel2.1117.Prompt">0</definedName>
    <definedName name="xxxRLabel2.1118.Prompt">0</definedName>
    <definedName name="xxxRLabel2.1119.Prompt">0</definedName>
    <definedName name="xxxRLabel2.112.Prompt">0</definedName>
    <definedName name="xxxRLabel2.1120.Prompt">0</definedName>
    <definedName name="xxxRLabel2.1121.Prompt">0</definedName>
    <definedName name="xxxRLabel2.1122.Prompt">0</definedName>
    <definedName name="xxxRLabel2.1123.Prompt">0</definedName>
    <definedName name="xxxRLabel2.1124.Prompt">0</definedName>
    <definedName name="xxxRLabel2.1125.Prompt">0</definedName>
    <definedName name="xxxRLabel2.1126.Prompt">0</definedName>
    <definedName name="xxxRLabel2.1127.Prompt">0</definedName>
    <definedName name="xxxRLabel2.1128.Prompt">0</definedName>
    <definedName name="xxxRLabel2.1129.Prompt">0</definedName>
    <definedName name="xxxRLabel2.113.Prompt">0</definedName>
    <definedName name="xxxRLabel2.1130.Prompt">0</definedName>
    <definedName name="xxxRLabel2.1131.Prompt">0</definedName>
    <definedName name="xxxRLabel2.1132.Prompt">0</definedName>
    <definedName name="xxxRLabel2.1133.Prompt">0</definedName>
    <definedName name="xxxRLabel2.1134.Prompt">0</definedName>
    <definedName name="xxxRLabel2.1135.Prompt">0</definedName>
    <definedName name="xxxRLabel2.1136.Prompt">0</definedName>
    <definedName name="xxxRLabel2.1137.Prompt">0</definedName>
    <definedName name="xxxRLabel2.1138.Prompt">0</definedName>
    <definedName name="xxxRLabel2.1139.Prompt">0</definedName>
    <definedName name="xxxRLabel2.114.Prompt">0</definedName>
    <definedName name="xxxRLabel2.1140.Prompt">0</definedName>
    <definedName name="xxxRLabel2.1141.Prompt">0</definedName>
    <definedName name="xxxRLabel2.1142.Prompt">0</definedName>
    <definedName name="xxxRLabel2.1143.Prompt">0</definedName>
    <definedName name="xxxRLabel2.1144.Prompt">0</definedName>
    <definedName name="xxxRLabel2.1145.Prompt">0</definedName>
    <definedName name="xxxRLabel2.1146.Prompt">0</definedName>
    <definedName name="xxxRLabel2.1147.Prompt">0</definedName>
    <definedName name="xxxRLabel2.1148.Prompt">0</definedName>
    <definedName name="xxxRLabel2.1149.Prompt">0</definedName>
    <definedName name="xxxRLabel2.115.Prompt">0</definedName>
    <definedName name="xxxRLabel2.1150.Prompt">0</definedName>
    <definedName name="xxxRLabel2.1151.Prompt">0</definedName>
    <definedName name="xxxRLabel2.1152.Prompt">0</definedName>
    <definedName name="xxxRLabel2.1153.Prompt">0</definedName>
    <definedName name="xxxRLabel2.1154.Prompt">0</definedName>
    <definedName name="xxxRLabel2.1155.Prompt">0</definedName>
    <definedName name="xxxRLabel2.1156.Prompt">0</definedName>
    <definedName name="xxxRLabel2.1157.Prompt">0</definedName>
    <definedName name="xxxRLabel2.1158.Prompt">0</definedName>
    <definedName name="xxxRLabel2.116.Prompt">0</definedName>
    <definedName name="xxxRLabel2.117.Prompt">0</definedName>
    <definedName name="xxxRLabel2.118.Prompt">0</definedName>
    <definedName name="xxxRLabel2.119.Prompt">0</definedName>
    <definedName name="xxxRLabel2.12.Prompt">0</definedName>
    <definedName name="xxxRLabel2.120.Prompt">0</definedName>
    <definedName name="xxxRLabel2.121.Prompt">0</definedName>
    <definedName name="xxxRLabel2.122.Prompt">0</definedName>
    <definedName name="xxxRLabel2.123.Prompt">0</definedName>
    <definedName name="xxxRLabel2.124.Prompt">0</definedName>
    <definedName name="xxxRLabel2.125.Prompt">0</definedName>
    <definedName name="xxxRLabel2.126.Prompt">0</definedName>
    <definedName name="xxxRLabel2.127.Prompt">0</definedName>
    <definedName name="xxxRLabel2.128.Prompt">0</definedName>
    <definedName name="xxxRLabel2.129.Prompt">0</definedName>
    <definedName name="xxxRLabel2.13.Prompt">0</definedName>
    <definedName name="xxxRLabel2.130.Prompt">0</definedName>
    <definedName name="xxxRLabel2.131.Prompt">0</definedName>
    <definedName name="xxxRLabel2.132.Prompt">0</definedName>
    <definedName name="xxxRLabel2.133.Prompt">0</definedName>
    <definedName name="xxxRLabel2.134.Prompt">0</definedName>
    <definedName name="xxxRLabel2.135.Prompt">0</definedName>
    <definedName name="xxxRLabel2.136.Prompt">0</definedName>
    <definedName name="xxxRLabel2.137.Prompt">0</definedName>
    <definedName name="xxxRLabel2.138.Prompt">0</definedName>
    <definedName name="xxxRLabel2.139.Prompt">0</definedName>
    <definedName name="xxxRLabel2.14.Prompt">0</definedName>
    <definedName name="xxxRLabel2.140.Prompt">0</definedName>
    <definedName name="xxxRLabel2.141.Prompt">0</definedName>
    <definedName name="xxxRLabel2.142.Prompt">0</definedName>
    <definedName name="xxxRLabel2.143.Prompt">0</definedName>
    <definedName name="xxxRLabel2.144.Prompt">0</definedName>
    <definedName name="xxxRLabel2.145.Prompt">0</definedName>
    <definedName name="xxxRLabel2.146.Prompt">0</definedName>
    <definedName name="xxxRLabel2.147.Prompt">0</definedName>
    <definedName name="xxxRLabel2.148.Prompt">0</definedName>
    <definedName name="xxxRLabel2.149.Prompt">0</definedName>
    <definedName name="xxxRLabel2.15.Prompt">0</definedName>
    <definedName name="xxxRLabel2.150.Prompt">0</definedName>
    <definedName name="xxxRLabel2.151.Prompt">0</definedName>
    <definedName name="xxxRLabel2.152.Prompt">0</definedName>
    <definedName name="xxxRLabel2.153.Prompt">0</definedName>
    <definedName name="xxxRLabel2.154.Prompt">0</definedName>
    <definedName name="xxxRLabel2.155.Prompt">0</definedName>
    <definedName name="xxxRLabel2.156.Prompt">0</definedName>
    <definedName name="xxxRLabel2.157.Prompt">0</definedName>
    <definedName name="xxxRLabel2.158.Prompt">0</definedName>
    <definedName name="xxxRLabel2.159.Prompt">0</definedName>
    <definedName name="xxxRLabel2.16.Prompt">0</definedName>
    <definedName name="xxxRLabel2.160.Prompt">0</definedName>
    <definedName name="xxxRLabel2.161.Prompt">0</definedName>
    <definedName name="xxxRLabel2.162.Prompt">0</definedName>
    <definedName name="xxxRLabel2.163.Prompt">0</definedName>
    <definedName name="xxxRLabel2.164.Prompt">0</definedName>
    <definedName name="xxxRLabel2.165.Prompt">0</definedName>
    <definedName name="xxxRLabel2.166.Prompt">0</definedName>
    <definedName name="xxxRLabel2.167.Prompt">0</definedName>
    <definedName name="xxxRLabel2.168.Prompt">0</definedName>
    <definedName name="xxxRLabel2.169.Prompt">0</definedName>
    <definedName name="xxxRLabel2.17.Prompt">0</definedName>
    <definedName name="xxxRLabel2.170.Prompt">0</definedName>
    <definedName name="xxxRLabel2.171.Prompt">0</definedName>
    <definedName name="xxxRLabel2.172.Prompt">0</definedName>
    <definedName name="xxxRLabel2.173.Prompt">0</definedName>
    <definedName name="xxxRLabel2.174.Prompt">0</definedName>
    <definedName name="xxxRLabel2.175.Prompt">0</definedName>
    <definedName name="xxxRLabel2.176.Prompt">0</definedName>
    <definedName name="xxxRLabel2.177.Prompt">0</definedName>
    <definedName name="xxxRLabel2.178.Prompt">0</definedName>
    <definedName name="xxxRLabel2.179.Prompt">0</definedName>
    <definedName name="xxxRLabel2.18.Prompt">0</definedName>
    <definedName name="xxxRLabel2.180.Prompt">0</definedName>
    <definedName name="xxxRLabel2.181.Prompt">0</definedName>
    <definedName name="xxxRLabel2.182.Prompt">0</definedName>
    <definedName name="xxxRLabel2.183.Prompt">0</definedName>
    <definedName name="xxxRLabel2.184.Prompt">0</definedName>
    <definedName name="xxxRLabel2.185.Prompt">0</definedName>
    <definedName name="xxxRLabel2.186.Prompt">0</definedName>
    <definedName name="xxxRLabel2.187.Prompt">0</definedName>
    <definedName name="xxxRLabel2.188.Prompt">0</definedName>
    <definedName name="xxxRLabel2.189.Prompt">0</definedName>
    <definedName name="xxxRLabel2.19.Prompt">0</definedName>
    <definedName name="xxxRLabel2.190.Prompt">0</definedName>
    <definedName name="xxxRLabel2.191.Prompt">0</definedName>
    <definedName name="xxxRLabel2.192.Prompt">0</definedName>
    <definedName name="xxxRLabel2.193.Prompt">0</definedName>
    <definedName name="xxxRLabel2.194.Prompt">0</definedName>
    <definedName name="xxxRLabel2.195.Prompt">0</definedName>
    <definedName name="xxxRLabel2.196.Prompt">0</definedName>
    <definedName name="xxxRLabel2.197.Prompt">0</definedName>
    <definedName name="xxxRLabel2.198.Prompt">0</definedName>
    <definedName name="xxxRLabel2.199.Prompt">0</definedName>
    <definedName name="xxxRLabel2.2.Prompt">0</definedName>
    <definedName name="xxxRLabel2.20.Prompt">0</definedName>
    <definedName name="xxxRLabel2.200.Prompt">0</definedName>
    <definedName name="xxxRLabel2.201.Prompt">0</definedName>
    <definedName name="xxxRLabel2.202.Prompt">0</definedName>
    <definedName name="xxxRLabel2.203.Prompt">0</definedName>
    <definedName name="xxxRLabel2.204.Prompt">0</definedName>
    <definedName name="xxxRLabel2.205.Prompt">0</definedName>
    <definedName name="xxxRLabel2.206.Prompt">0</definedName>
    <definedName name="xxxRLabel2.207.Prompt">0</definedName>
    <definedName name="xxxRLabel2.208.Prompt">0</definedName>
    <definedName name="xxxRLabel2.209.Prompt">0</definedName>
    <definedName name="xxxRLabel2.21.Prompt">0</definedName>
    <definedName name="xxxRLabel2.210.Prompt">0</definedName>
    <definedName name="xxxRLabel2.211.Prompt">0</definedName>
    <definedName name="xxxRLabel2.212.Prompt">0</definedName>
    <definedName name="xxxRLabel2.213.Prompt">0</definedName>
    <definedName name="xxxRLabel2.214.Prompt">0</definedName>
    <definedName name="xxxRLabel2.215.Prompt">0</definedName>
    <definedName name="xxxRLabel2.216.Prompt">0</definedName>
    <definedName name="xxxRLabel2.217.Prompt">0</definedName>
    <definedName name="xxxRLabel2.218.Prompt">0</definedName>
    <definedName name="xxxRLabel2.219.Prompt">0</definedName>
    <definedName name="xxxRLabel2.22.Prompt">0</definedName>
    <definedName name="xxxRLabel2.220.Prompt">0</definedName>
    <definedName name="xxxRLabel2.221.Prompt">0</definedName>
    <definedName name="xxxRLabel2.222.Prompt">0</definedName>
    <definedName name="xxxRLabel2.223.Prompt">0</definedName>
    <definedName name="xxxRLabel2.224.Prompt">0</definedName>
    <definedName name="xxxRLabel2.225.Prompt">0</definedName>
    <definedName name="xxxRLabel2.226.Prompt">0</definedName>
    <definedName name="xxxRLabel2.227.Prompt">0</definedName>
    <definedName name="xxxRLabel2.228.Prompt">0</definedName>
    <definedName name="xxxRLabel2.229.Prompt">0</definedName>
    <definedName name="xxxRLabel2.23.Prompt">0</definedName>
    <definedName name="xxxRLabel2.230.Prompt">0</definedName>
    <definedName name="xxxRLabel2.231.Prompt">0</definedName>
    <definedName name="xxxRLabel2.232.Prompt">0</definedName>
    <definedName name="xxxRLabel2.233.Prompt">0</definedName>
    <definedName name="xxxRLabel2.234.Prompt">0</definedName>
    <definedName name="xxxRLabel2.235.Prompt">0</definedName>
    <definedName name="xxxRLabel2.236.Prompt">0</definedName>
    <definedName name="xxxRLabel2.237.Prompt">0</definedName>
    <definedName name="xxxRLabel2.238.Prompt">0</definedName>
    <definedName name="xxxRLabel2.239.Prompt">0</definedName>
    <definedName name="xxxRLabel2.24.Prompt">0</definedName>
    <definedName name="xxxRLabel2.240.Prompt">0</definedName>
    <definedName name="xxxRLabel2.241.Prompt">0</definedName>
    <definedName name="xxxRLabel2.242.Prompt">0</definedName>
    <definedName name="xxxRLabel2.243.Prompt">0</definedName>
    <definedName name="xxxRLabel2.244.Prompt">0</definedName>
    <definedName name="xxxRLabel2.245.Prompt">0</definedName>
    <definedName name="xxxRLabel2.246.Prompt">0</definedName>
    <definedName name="xxxRLabel2.247.Prompt">0</definedName>
    <definedName name="xxxRLabel2.248.Prompt">0</definedName>
    <definedName name="xxxRLabel2.249.Prompt">0</definedName>
    <definedName name="xxxRLabel2.25.Prompt">0</definedName>
    <definedName name="xxxRLabel2.250.Prompt">0</definedName>
    <definedName name="xxxRLabel2.251.Prompt">0</definedName>
    <definedName name="xxxRLabel2.252.Prompt">0</definedName>
    <definedName name="xxxRLabel2.253.Prompt">0</definedName>
    <definedName name="xxxRLabel2.254.Prompt">0</definedName>
    <definedName name="xxxRLabel2.255.Prompt">0</definedName>
    <definedName name="xxxRLabel2.256.Prompt">0</definedName>
    <definedName name="xxxRLabel2.257.Prompt">0</definedName>
    <definedName name="xxxRLabel2.258.Prompt">0</definedName>
    <definedName name="xxxRLabel2.259.Prompt">0</definedName>
    <definedName name="xxxRLabel2.26.Prompt">0</definedName>
    <definedName name="xxxRLabel2.260.Prompt">0</definedName>
    <definedName name="xxxRLabel2.261.Prompt">0</definedName>
    <definedName name="xxxRLabel2.262.Prompt">0</definedName>
    <definedName name="xxxRLabel2.263.Prompt">0</definedName>
    <definedName name="xxxRLabel2.264.Prompt">0</definedName>
    <definedName name="xxxRLabel2.265.Prompt">0</definedName>
    <definedName name="xxxRLabel2.266.Prompt">0</definedName>
    <definedName name="xxxRLabel2.267.Prompt">0</definedName>
    <definedName name="xxxRLabel2.268.Prompt">0</definedName>
    <definedName name="xxxRLabel2.269.Prompt">0</definedName>
    <definedName name="xxxRLabel2.27.Prompt">0</definedName>
    <definedName name="xxxRLabel2.270.Prompt">0</definedName>
    <definedName name="xxxRLabel2.271.Prompt">0</definedName>
    <definedName name="xxxRLabel2.272.Prompt">0</definedName>
    <definedName name="xxxRLabel2.273.Prompt">0</definedName>
    <definedName name="xxxRLabel2.274.Prompt">0</definedName>
    <definedName name="xxxRLabel2.275.Prompt">0</definedName>
    <definedName name="xxxRLabel2.276.Prompt">0</definedName>
    <definedName name="xxxRLabel2.277.Prompt">0</definedName>
    <definedName name="xxxRLabel2.278.Prompt">0</definedName>
    <definedName name="xxxRLabel2.279.Prompt">0</definedName>
    <definedName name="xxxRLabel2.28.Prompt">0</definedName>
    <definedName name="xxxRLabel2.280.Prompt">0</definedName>
    <definedName name="xxxRLabel2.281.Prompt">0</definedName>
    <definedName name="xxxRLabel2.282.Prompt">0</definedName>
    <definedName name="xxxRLabel2.283.Prompt">0</definedName>
    <definedName name="xxxRLabel2.284.Prompt">0</definedName>
    <definedName name="xxxRLabel2.285.Prompt">0</definedName>
    <definedName name="xxxRLabel2.286.Prompt">0</definedName>
    <definedName name="xxxRLabel2.287.Prompt">0</definedName>
    <definedName name="xxxRLabel2.288.Prompt">0</definedName>
    <definedName name="xxxRLabel2.289.Prompt">0</definedName>
    <definedName name="xxxRLabel2.29.Prompt">0</definedName>
    <definedName name="xxxRLabel2.290.Prompt">0</definedName>
    <definedName name="xxxRLabel2.291.Prompt">0</definedName>
    <definedName name="xxxRLabel2.292.Prompt">0</definedName>
    <definedName name="xxxRLabel2.293.Prompt">0</definedName>
    <definedName name="xxxRLabel2.294.Prompt">0</definedName>
    <definedName name="xxxRLabel2.295.Prompt">0</definedName>
    <definedName name="xxxRLabel2.296.Prompt">0</definedName>
    <definedName name="xxxRLabel2.297.Prompt">0</definedName>
    <definedName name="xxxRLabel2.298.Prompt">0</definedName>
    <definedName name="xxxRLabel2.299.Prompt">0</definedName>
    <definedName name="xxxRLabel2.3.Prompt">0</definedName>
    <definedName name="xxxRLabel2.30.Prompt">0</definedName>
    <definedName name="xxxRLabel2.300.Prompt">0</definedName>
    <definedName name="xxxRLabel2.301.Prompt">0</definedName>
    <definedName name="xxxRLabel2.302.Prompt">0</definedName>
    <definedName name="xxxRLabel2.303.Prompt">0</definedName>
    <definedName name="xxxRLabel2.304.Prompt">0</definedName>
    <definedName name="xxxRLabel2.305.Prompt">0</definedName>
    <definedName name="xxxRLabel2.306.Prompt">0</definedName>
    <definedName name="xxxRLabel2.307.Prompt">0</definedName>
    <definedName name="xxxRLabel2.308.Prompt">0</definedName>
    <definedName name="xxxRLabel2.309.Prompt">0</definedName>
    <definedName name="xxxRLabel2.31.Prompt">0</definedName>
    <definedName name="xxxRLabel2.310.Prompt">0</definedName>
    <definedName name="xxxRLabel2.311.Prompt">0</definedName>
    <definedName name="xxxRLabel2.312.Prompt">0</definedName>
    <definedName name="xxxRLabel2.313.Prompt">0</definedName>
    <definedName name="xxxRLabel2.314.Prompt">0</definedName>
    <definedName name="xxxRLabel2.315.Prompt">0</definedName>
    <definedName name="xxxRLabel2.316.Prompt">0</definedName>
    <definedName name="xxxRLabel2.317.Prompt">0</definedName>
    <definedName name="xxxRLabel2.318.Prompt">0</definedName>
    <definedName name="xxxRLabel2.319.Prompt">0</definedName>
    <definedName name="xxxRLabel2.32.Prompt">0</definedName>
    <definedName name="xxxRLabel2.320.Prompt">0</definedName>
    <definedName name="xxxRLabel2.321.Prompt">0</definedName>
    <definedName name="xxxRLabel2.322.Prompt">0</definedName>
    <definedName name="xxxRLabel2.323.Prompt">0</definedName>
    <definedName name="xxxRLabel2.324.Prompt">0</definedName>
    <definedName name="xxxRLabel2.325.Prompt">0</definedName>
    <definedName name="xxxRLabel2.326.Prompt">0</definedName>
    <definedName name="xxxRLabel2.327.Prompt">0</definedName>
    <definedName name="xxxRLabel2.328.Prompt">0</definedName>
    <definedName name="xxxRLabel2.329.Prompt">0</definedName>
    <definedName name="xxxRLabel2.33.Prompt">0</definedName>
    <definedName name="xxxRLabel2.330.Prompt">0</definedName>
    <definedName name="xxxRLabel2.331.Prompt">0</definedName>
    <definedName name="xxxRLabel2.332.Prompt">0</definedName>
    <definedName name="xxxRLabel2.333.Prompt">0</definedName>
    <definedName name="xxxRLabel2.334.Prompt">0</definedName>
    <definedName name="xxxRLabel2.335.Prompt">0</definedName>
    <definedName name="xxxRLabel2.336.Prompt">0</definedName>
    <definedName name="xxxRLabel2.337.Prompt">0</definedName>
    <definedName name="xxxRLabel2.338.Prompt">0</definedName>
    <definedName name="xxxRLabel2.339.Prompt">0</definedName>
    <definedName name="xxxRLabel2.34.Prompt">0</definedName>
    <definedName name="xxxRLabel2.340.Prompt">0</definedName>
    <definedName name="xxxRLabel2.341.Prompt">0</definedName>
    <definedName name="xxxRLabel2.342.Prompt">0</definedName>
    <definedName name="xxxRLabel2.343.Prompt">0</definedName>
    <definedName name="xxxRLabel2.344.Prompt">0</definedName>
    <definedName name="xxxRLabel2.345.Prompt">0</definedName>
    <definedName name="xxxRLabel2.346.Prompt">0</definedName>
    <definedName name="xxxRLabel2.347.Prompt">0</definedName>
    <definedName name="xxxRLabel2.348.Prompt">0</definedName>
    <definedName name="xxxRLabel2.349.Prompt">0</definedName>
    <definedName name="xxxRLabel2.35.Prompt">0</definedName>
    <definedName name="xxxRLabel2.350.Prompt">0</definedName>
    <definedName name="xxxRLabel2.351.Prompt">0</definedName>
    <definedName name="xxxRLabel2.352.Prompt">0</definedName>
    <definedName name="xxxRLabel2.353.Prompt">0</definedName>
    <definedName name="xxxRLabel2.354.Prompt">0</definedName>
    <definedName name="xxxRLabel2.355.Prompt">0</definedName>
    <definedName name="xxxRLabel2.356.Prompt">0</definedName>
    <definedName name="xxxRLabel2.357.Prompt">0</definedName>
    <definedName name="xxxRLabel2.358.Prompt">0</definedName>
    <definedName name="xxxRLabel2.359.Prompt">0</definedName>
    <definedName name="xxxRLabel2.36.Prompt">0</definedName>
    <definedName name="xxxRLabel2.360.Prompt">0</definedName>
    <definedName name="xxxRLabel2.361.Prompt">0</definedName>
    <definedName name="xxxRLabel2.362.Prompt">0</definedName>
    <definedName name="xxxRLabel2.363.Prompt">0</definedName>
    <definedName name="xxxRLabel2.364.Prompt">0</definedName>
    <definedName name="xxxRLabel2.365.Prompt">0</definedName>
    <definedName name="xxxRLabel2.366.Prompt">0</definedName>
    <definedName name="xxxRLabel2.367.Prompt">0</definedName>
    <definedName name="xxxRLabel2.368.Prompt">0</definedName>
    <definedName name="xxxRLabel2.369.Prompt">0</definedName>
    <definedName name="xxxRLabel2.37.Prompt">0</definedName>
    <definedName name="xxxRLabel2.370.Prompt">0</definedName>
    <definedName name="xxxRLabel2.371.Prompt">0</definedName>
    <definedName name="xxxRLabel2.372.Prompt">0</definedName>
    <definedName name="xxxRLabel2.373.Prompt">0</definedName>
    <definedName name="xxxRLabel2.374.Prompt">0</definedName>
    <definedName name="xxxRLabel2.375.Prompt">0</definedName>
    <definedName name="xxxRLabel2.376.Prompt">0</definedName>
    <definedName name="xxxRLabel2.377.Prompt">0</definedName>
    <definedName name="xxxRLabel2.378.Prompt">0</definedName>
    <definedName name="xxxRLabel2.379.Prompt">0</definedName>
    <definedName name="xxxRLabel2.38.Prompt">0</definedName>
    <definedName name="xxxRLabel2.380.Prompt">0</definedName>
    <definedName name="xxxRLabel2.381.Prompt">0</definedName>
    <definedName name="xxxRLabel2.382.Prompt">0</definedName>
    <definedName name="xxxRLabel2.383.Prompt">0</definedName>
    <definedName name="xxxRLabel2.384.Prompt">0</definedName>
    <definedName name="xxxRLabel2.385.Prompt">0</definedName>
    <definedName name="xxxRLabel2.386.Prompt">0</definedName>
    <definedName name="xxxRLabel2.387.Prompt">0</definedName>
    <definedName name="xxxRLabel2.388.Prompt">0</definedName>
    <definedName name="xxxRLabel2.389.Prompt">0</definedName>
    <definedName name="xxxRLabel2.39.Prompt">0</definedName>
    <definedName name="xxxRLabel2.390.Prompt">0</definedName>
    <definedName name="xxxRLabel2.391.Prompt">0</definedName>
    <definedName name="xxxRLabel2.392.Prompt">0</definedName>
    <definedName name="xxxRLabel2.393.Prompt">0</definedName>
    <definedName name="xxxRLabel2.394.Prompt">0</definedName>
    <definedName name="xxxRLabel2.395.Prompt">0</definedName>
    <definedName name="xxxRLabel2.396.Prompt">0</definedName>
    <definedName name="xxxRLabel2.397.Prompt">0</definedName>
    <definedName name="xxxRLabel2.398.Prompt">0</definedName>
    <definedName name="xxxRLabel2.399.Prompt">0</definedName>
    <definedName name="xxxRLabel2.4.Prompt">0</definedName>
    <definedName name="xxxRLabel2.40.Prompt">0</definedName>
    <definedName name="xxxRLabel2.400.Prompt">0</definedName>
    <definedName name="xxxRLabel2.401.Prompt">0</definedName>
    <definedName name="xxxRLabel2.402.Prompt">0</definedName>
    <definedName name="xxxRLabel2.403.Prompt">0</definedName>
    <definedName name="xxxRLabel2.404.Prompt">0</definedName>
    <definedName name="xxxRLabel2.405.Prompt">0</definedName>
    <definedName name="xxxRLabel2.406.Prompt">0</definedName>
    <definedName name="xxxRLabel2.407.Prompt">0</definedName>
    <definedName name="xxxRLabel2.408.Prompt">0</definedName>
    <definedName name="xxxRLabel2.409.Prompt">0</definedName>
    <definedName name="xxxRLabel2.41.Prompt">0</definedName>
    <definedName name="xxxRLabel2.410.Prompt">0</definedName>
    <definedName name="xxxRLabel2.411.Prompt">0</definedName>
    <definedName name="xxxRLabel2.412.Prompt">0</definedName>
    <definedName name="xxxRLabel2.413.Prompt">0</definedName>
    <definedName name="xxxRLabel2.414.Prompt">0</definedName>
    <definedName name="xxxRLabel2.415.Prompt">0</definedName>
    <definedName name="xxxRLabel2.416.Prompt">0</definedName>
    <definedName name="xxxRLabel2.417.Prompt">0</definedName>
    <definedName name="xxxRLabel2.418.Prompt">0</definedName>
    <definedName name="xxxRLabel2.419.Prompt">0</definedName>
    <definedName name="xxxRLabel2.42.Prompt">0</definedName>
    <definedName name="xxxRLabel2.420.Prompt">0</definedName>
    <definedName name="xxxRLabel2.421.Prompt">0</definedName>
    <definedName name="xxxRLabel2.422.Prompt">0</definedName>
    <definedName name="xxxRLabel2.423.Prompt">0</definedName>
    <definedName name="xxxRLabel2.424.Prompt">0</definedName>
    <definedName name="xxxRLabel2.425.Prompt">0</definedName>
    <definedName name="xxxRLabel2.426.Prompt">0</definedName>
    <definedName name="xxxRLabel2.427.Prompt">0</definedName>
    <definedName name="xxxRLabel2.428.Prompt">0</definedName>
    <definedName name="xxxRLabel2.429.Prompt">0</definedName>
    <definedName name="xxxRLabel2.43.Prompt">0</definedName>
    <definedName name="xxxRLabel2.430.Prompt">0</definedName>
    <definedName name="xxxRLabel2.431.Prompt">0</definedName>
    <definedName name="xxxRLabel2.432.Prompt">0</definedName>
    <definedName name="xxxRLabel2.433.Prompt">0</definedName>
    <definedName name="xxxRLabel2.434.Prompt">0</definedName>
    <definedName name="xxxRLabel2.435.Prompt">0</definedName>
    <definedName name="xxxRLabel2.436.Prompt">0</definedName>
    <definedName name="xxxRLabel2.437.Prompt">0</definedName>
    <definedName name="xxxRLabel2.438.Prompt">0</definedName>
    <definedName name="xxxRLabel2.439.Prompt">0</definedName>
    <definedName name="xxxRLabel2.44.Prompt">0</definedName>
    <definedName name="xxxRLabel2.440.Prompt">0</definedName>
    <definedName name="xxxRLabel2.441.Prompt">0</definedName>
    <definedName name="xxxRLabel2.442.Prompt">0</definedName>
    <definedName name="xxxRLabel2.443.Prompt">0</definedName>
    <definedName name="xxxRLabel2.444.Prompt">0</definedName>
    <definedName name="xxxRLabel2.445.Prompt">0</definedName>
    <definedName name="xxxRLabel2.446.Prompt">0</definedName>
    <definedName name="xxxRLabel2.447.Prompt">0</definedName>
    <definedName name="xxxRLabel2.448.Prompt">0</definedName>
    <definedName name="xxxRLabel2.449.Prompt">0</definedName>
    <definedName name="xxxRLabel2.45.Prompt">0</definedName>
    <definedName name="xxxRLabel2.450.Prompt">0</definedName>
    <definedName name="xxxRLabel2.451.Prompt">0</definedName>
    <definedName name="xxxRLabel2.452.Prompt">0</definedName>
    <definedName name="xxxRLabel2.453.Prompt">0</definedName>
    <definedName name="xxxRLabel2.454.Prompt">0</definedName>
    <definedName name="xxxRLabel2.455.Prompt">0</definedName>
    <definedName name="xxxRLabel2.456.Prompt">0</definedName>
    <definedName name="xxxRLabel2.457.Prompt">0</definedName>
    <definedName name="xxxRLabel2.458.Prompt">0</definedName>
    <definedName name="xxxRLabel2.459.Prompt">0</definedName>
    <definedName name="xxxRLabel2.46.Prompt">0</definedName>
    <definedName name="xxxRLabel2.460.Prompt">0</definedName>
    <definedName name="xxxRLabel2.461.Prompt">0</definedName>
    <definedName name="xxxRLabel2.462.Prompt">0</definedName>
    <definedName name="xxxRLabel2.463.Prompt">0</definedName>
    <definedName name="xxxRLabel2.464.Prompt">0</definedName>
    <definedName name="xxxRLabel2.465.Prompt">0</definedName>
    <definedName name="xxxRLabel2.466.Prompt">0</definedName>
    <definedName name="xxxRLabel2.467.Prompt">0</definedName>
    <definedName name="xxxRLabel2.468.Prompt">0</definedName>
    <definedName name="xxxRLabel2.469.Prompt">0</definedName>
    <definedName name="xxxRLabel2.47.Prompt">0</definedName>
    <definedName name="xxxRLabel2.470.Prompt">0</definedName>
    <definedName name="xxxRLabel2.471.Prompt">0</definedName>
    <definedName name="xxxRLabel2.472.Prompt">0</definedName>
    <definedName name="xxxRLabel2.473.Prompt">0</definedName>
    <definedName name="xxxRLabel2.474.Prompt">0</definedName>
    <definedName name="xxxRLabel2.475.Prompt">0</definedName>
    <definedName name="xxxRLabel2.476.Prompt">0</definedName>
    <definedName name="xxxRLabel2.477.Prompt">0</definedName>
    <definedName name="xxxRLabel2.478.Prompt">0</definedName>
    <definedName name="xxxRLabel2.479.Prompt">0</definedName>
    <definedName name="xxxRLabel2.48.Prompt">0</definedName>
    <definedName name="xxxRLabel2.480.Prompt">0</definedName>
    <definedName name="xxxRLabel2.481.Prompt">0</definedName>
    <definedName name="xxxRLabel2.482.Prompt">0</definedName>
    <definedName name="xxxRLabel2.483.Prompt">0</definedName>
    <definedName name="xxxRLabel2.484.Prompt">0</definedName>
    <definedName name="xxxRLabel2.485.Prompt">0</definedName>
    <definedName name="xxxRLabel2.486.Prompt">0</definedName>
    <definedName name="xxxRLabel2.487.Prompt">0</definedName>
    <definedName name="xxxRLabel2.488.Prompt">0</definedName>
    <definedName name="xxxRLabel2.489.Prompt">0</definedName>
    <definedName name="xxxRLabel2.49.Prompt">0</definedName>
    <definedName name="xxxRLabel2.490.Prompt">0</definedName>
    <definedName name="xxxRLabel2.491.Prompt">0</definedName>
    <definedName name="xxxRLabel2.492.Prompt">0</definedName>
    <definedName name="xxxRLabel2.493.Prompt">0</definedName>
    <definedName name="xxxRLabel2.494.Prompt">0</definedName>
    <definedName name="xxxRLabel2.495.Prompt">0</definedName>
    <definedName name="xxxRLabel2.496.Prompt">0</definedName>
    <definedName name="xxxRLabel2.497.Prompt">0</definedName>
    <definedName name="xxxRLabel2.498.Prompt">0</definedName>
    <definedName name="xxxRLabel2.499.Prompt">0</definedName>
    <definedName name="xxxRLabel2.5.Prompt">0</definedName>
    <definedName name="xxxRLabel2.50.Prompt">0</definedName>
    <definedName name="xxxRLabel2.500.Prompt">0</definedName>
    <definedName name="xxxRLabel2.501.Prompt">0</definedName>
    <definedName name="xxxRLabel2.502.Prompt">0</definedName>
    <definedName name="xxxRLabel2.503.Prompt">0</definedName>
    <definedName name="xxxRLabel2.504.Prompt">0</definedName>
    <definedName name="xxxRLabel2.505.Prompt">0</definedName>
    <definedName name="xxxRLabel2.506.Prompt">0</definedName>
    <definedName name="xxxRLabel2.507.Prompt">0</definedName>
    <definedName name="xxxRLabel2.508.Prompt">0</definedName>
    <definedName name="xxxRLabel2.509.Prompt">0</definedName>
    <definedName name="xxxRLabel2.51.Prompt">0</definedName>
    <definedName name="xxxRLabel2.510.Prompt">0</definedName>
    <definedName name="xxxRLabel2.511.Prompt">0</definedName>
    <definedName name="xxxRLabel2.512.Prompt">0</definedName>
    <definedName name="xxxRLabel2.513.Prompt">0</definedName>
    <definedName name="xxxRLabel2.514.Prompt">0</definedName>
    <definedName name="xxxRLabel2.515.Prompt">0</definedName>
    <definedName name="xxxRLabel2.516.Prompt">0</definedName>
    <definedName name="xxxRLabel2.517.Prompt">0</definedName>
    <definedName name="xxxRLabel2.518.Prompt">0</definedName>
    <definedName name="xxxRLabel2.519.Prompt">0</definedName>
    <definedName name="xxxRLabel2.52.Prompt">0</definedName>
    <definedName name="xxxRLabel2.520.Prompt">0</definedName>
    <definedName name="xxxRLabel2.521.Prompt">0</definedName>
    <definedName name="xxxRLabel2.522.Prompt">0</definedName>
    <definedName name="xxxRLabel2.523.Prompt">0</definedName>
    <definedName name="xxxRLabel2.524.Prompt">0</definedName>
    <definedName name="xxxRLabel2.525.Prompt">0</definedName>
    <definedName name="xxxRLabel2.526.Prompt">0</definedName>
    <definedName name="xxxRLabel2.527.Prompt">0</definedName>
    <definedName name="xxxRLabel2.528.Prompt">0</definedName>
    <definedName name="xxxRLabel2.529.Prompt">0</definedName>
    <definedName name="xxxRLabel2.53.Prompt">0</definedName>
    <definedName name="xxxRLabel2.530.Prompt">0</definedName>
    <definedName name="xxxRLabel2.531.Prompt">0</definedName>
    <definedName name="xxxRLabel2.532.Prompt">0</definedName>
    <definedName name="xxxRLabel2.533.Prompt">0</definedName>
    <definedName name="xxxRLabel2.534.Prompt">0</definedName>
    <definedName name="xxxRLabel2.535.Prompt">0</definedName>
    <definedName name="xxxRLabel2.536.Prompt">0</definedName>
    <definedName name="xxxRLabel2.537.Prompt">0</definedName>
    <definedName name="xxxRLabel2.538.Prompt">0</definedName>
    <definedName name="xxxRLabel2.539.Prompt">0</definedName>
    <definedName name="xxxRLabel2.54.Prompt">0</definedName>
    <definedName name="xxxRLabel2.540.Prompt">0</definedName>
    <definedName name="xxxRLabel2.541.Prompt">0</definedName>
    <definedName name="xxxRLabel2.542.Prompt">0</definedName>
    <definedName name="xxxRLabel2.543.Prompt">0</definedName>
    <definedName name="xxxRLabel2.544.Prompt">0</definedName>
    <definedName name="xxxRLabel2.545.Prompt">0</definedName>
    <definedName name="xxxRLabel2.546.Prompt">0</definedName>
    <definedName name="xxxRLabel2.547.Prompt">0</definedName>
    <definedName name="xxxRLabel2.548.Prompt">0</definedName>
    <definedName name="xxxRLabel2.549.Prompt">0</definedName>
    <definedName name="xxxRLabel2.55.Prompt">0</definedName>
    <definedName name="xxxRLabel2.550.Prompt">0</definedName>
    <definedName name="xxxRLabel2.551.Prompt">0</definedName>
    <definedName name="xxxRLabel2.552.Prompt">0</definedName>
    <definedName name="xxxRLabel2.553.Prompt">0</definedName>
    <definedName name="xxxRLabel2.554.Prompt">0</definedName>
    <definedName name="xxxRLabel2.555.Prompt">0</definedName>
    <definedName name="xxxRLabel2.556.Prompt">0</definedName>
    <definedName name="xxxRLabel2.557.Prompt">0</definedName>
    <definedName name="xxxRLabel2.558.Prompt">0</definedName>
    <definedName name="xxxRLabel2.559.Prompt">0</definedName>
    <definedName name="xxxRLabel2.56.Prompt">0</definedName>
    <definedName name="xxxRLabel2.560.Prompt">0</definedName>
    <definedName name="xxxRLabel2.561.Prompt">0</definedName>
    <definedName name="xxxRLabel2.562.Prompt">0</definedName>
    <definedName name="xxxRLabel2.563.Prompt">0</definedName>
    <definedName name="xxxRLabel2.564.Prompt">0</definedName>
    <definedName name="xxxRLabel2.565.Prompt">0</definedName>
    <definedName name="xxxRLabel2.566.Prompt">0</definedName>
    <definedName name="xxxRLabel2.567.Prompt">0</definedName>
    <definedName name="xxxRLabel2.568.Prompt">0</definedName>
    <definedName name="xxxRLabel2.569.Prompt">0</definedName>
    <definedName name="xxxRLabel2.57.Prompt">0</definedName>
    <definedName name="xxxRLabel2.570.Prompt">0</definedName>
    <definedName name="xxxRLabel2.571.Prompt">0</definedName>
    <definedName name="xxxRLabel2.572.Prompt">0</definedName>
    <definedName name="xxxRLabel2.573.Prompt">0</definedName>
    <definedName name="xxxRLabel2.574.Prompt">0</definedName>
    <definedName name="xxxRLabel2.575.Prompt">0</definedName>
    <definedName name="xxxRLabel2.576.Prompt">0</definedName>
    <definedName name="xxxRLabel2.577.Prompt">0</definedName>
    <definedName name="xxxRLabel2.578.Prompt">0</definedName>
    <definedName name="xxxRLabel2.579.Prompt">0</definedName>
    <definedName name="xxxRLabel2.58.Prompt">0</definedName>
    <definedName name="xxxRLabel2.580.Prompt">0</definedName>
    <definedName name="xxxRLabel2.581.Prompt">0</definedName>
    <definedName name="xxxRLabel2.582.Prompt">0</definedName>
    <definedName name="xxxRLabel2.583.Prompt">0</definedName>
    <definedName name="xxxRLabel2.584.Prompt">0</definedName>
    <definedName name="xxxRLabel2.585.Prompt">0</definedName>
    <definedName name="xxxRLabel2.586.Prompt">0</definedName>
    <definedName name="xxxRLabel2.587.Prompt">0</definedName>
    <definedName name="xxxRLabel2.588.Prompt">0</definedName>
    <definedName name="xxxRLabel2.589.Prompt">0</definedName>
    <definedName name="xxxRLabel2.59.Prompt">0</definedName>
    <definedName name="xxxRLabel2.590.Prompt">0</definedName>
    <definedName name="xxxRLabel2.591.Prompt">0</definedName>
    <definedName name="xxxRLabel2.592.Prompt">0</definedName>
    <definedName name="xxxRLabel2.593.Prompt">0</definedName>
    <definedName name="xxxRLabel2.594.Prompt">0</definedName>
    <definedName name="xxxRLabel2.595.Prompt">0</definedName>
    <definedName name="xxxRLabel2.596.Prompt">0</definedName>
    <definedName name="xxxRLabel2.597.Prompt">0</definedName>
    <definedName name="xxxRLabel2.598.Prompt">0</definedName>
    <definedName name="xxxRLabel2.599.Prompt">0</definedName>
    <definedName name="xxxRLabel2.6.Prompt">0</definedName>
    <definedName name="xxxRLabel2.60.Prompt">0</definedName>
    <definedName name="xxxRLabel2.600.Prompt">0</definedName>
    <definedName name="xxxRLabel2.601.Prompt">0</definedName>
    <definedName name="xxxRLabel2.602.Prompt">0</definedName>
    <definedName name="xxxRLabel2.603.Prompt">0</definedName>
    <definedName name="xxxRLabel2.604.Prompt">0</definedName>
    <definedName name="xxxRLabel2.605.Prompt">0</definedName>
    <definedName name="xxxRLabel2.606.Prompt">0</definedName>
    <definedName name="xxxRLabel2.607.Prompt">0</definedName>
    <definedName name="xxxRLabel2.608.Prompt">0</definedName>
    <definedName name="xxxRLabel2.609.Prompt">0</definedName>
    <definedName name="xxxRLabel2.61.Prompt">0</definedName>
    <definedName name="xxxRLabel2.610.Prompt">0</definedName>
    <definedName name="xxxRLabel2.611.Prompt">0</definedName>
    <definedName name="xxxRLabel2.612.Prompt">0</definedName>
    <definedName name="xxxRLabel2.613.Prompt">0</definedName>
    <definedName name="xxxRLabel2.614.Prompt">0</definedName>
    <definedName name="xxxRLabel2.615.Prompt">0</definedName>
    <definedName name="xxxRLabel2.616.Prompt">0</definedName>
    <definedName name="xxxRLabel2.617.Prompt">0</definedName>
    <definedName name="xxxRLabel2.618.Prompt">0</definedName>
    <definedName name="xxxRLabel2.619.Prompt">0</definedName>
    <definedName name="xxxRLabel2.62.Prompt">0</definedName>
    <definedName name="xxxRLabel2.620.Prompt">0</definedName>
    <definedName name="xxxRLabel2.621.Prompt">0</definedName>
    <definedName name="xxxRLabel2.622.Prompt">0</definedName>
    <definedName name="xxxRLabel2.623.Prompt">0</definedName>
    <definedName name="xxxRLabel2.624.Prompt">0</definedName>
    <definedName name="xxxRLabel2.625.Prompt">0</definedName>
    <definedName name="xxxRLabel2.626.Prompt">0</definedName>
    <definedName name="xxxRLabel2.627.Prompt">0</definedName>
    <definedName name="xxxRLabel2.628.Prompt">0</definedName>
    <definedName name="xxxRLabel2.629.Prompt">0</definedName>
    <definedName name="xxxRLabel2.63.Prompt">0</definedName>
    <definedName name="xxxRLabel2.630.Prompt">0</definedName>
    <definedName name="xxxRLabel2.631.Prompt">0</definedName>
    <definedName name="xxxRLabel2.632.Prompt">0</definedName>
    <definedName name="xxxRLabel2.633.Prompt">0</definedName>
    <definedName name="xxxRLabel2.634.Prompt">0</definedName>
    <definedName name="xxxRLabel2.635.Prompt">0</definedName>
    <definedName name="xxxRLabel2.636.Prompt">0</definedName>
    <definedName name="xxxRLabel2.637.Prompt">0</definedName>
    <definedName name="xxxRLabel2.638.Prompt">0</definedName>
    <definedName name="xxxRLabel2.639.Prompt">0</definedName>
    <definedName name="xxxRLabel2.64.Prompt">0</definedName>
    <definedName name="xxxRLabel2.640.Prompt">0</definedName>
    <definedName name="xxxRLabel2.641.Prompt">0</definedName>
    <definedName name="xxxRLabel2.642.Prompt">0</definedName>
    <definedName name="xxxRLabel2.643.Prompt">0</definedName>
    <definedName name="xxxRLabel2.644.Prompt">0</definedName>
    <definedName name="xxxRLabel2.645.Prompt">0</definedName>
    <definedName name="xxxRLabel2.646.Prompt">0</definedName>
    <definedName name="xxxRLabel2.647.Prompt">0</definedName>
    <definedName name="xxxRLabel2.648.Prompt">0</definedName>
    <definedName name="xxxRLabel2.649.Prompt">0</definedName>
    <definedName name="xxxRLabel2.65.Prompt">0</definedName>
    <definedName name="xxxRLabel2.650.Prompt">0</definedName>
    <definedName name="xxxRLabel2.651.Prompt">0</definedName>
    <definedName name="xxxRLabel2.652.Prompt">0</definedName>
    <definedName name="xxxRLabel2.653.Prompt">0</definedName>
    <definedName name="xxxRLabel2.654.Prompt">0</definedName>
    <definedName name="xxxRLabel2.655.Prompt">0</definedName>
    <definedName name="xxxRLabel2.656.Prompt">0</definedName>
    <definedName name="xxxRLabel2.657.Prompt">0</definedName>
    <definedName name="xxxRLabel2.658.Prompt">0</definedName>
    <definedName name="xxxRLabel2.659.Prompt">0</definedName>
    <definedName name="xxxRLabel2.66.Prompt">0</definedName>
    <definedName name="xxxRLabel2.660.Prompt">0</definedName>
    <definedName name="xxxRLabel2.661.Prompt">0</definedName>
    <definedName name="xxxRLabel2.662.Prompt">0</definedName>
    <definedName name="xxxRLabel2.663.Prompt">0</definedName>
    <definedName name="xxxRLabel2.664.Prompt">0</definedName>
    <definedName name="xxxRLabel2.665.Prompt">0</definedName>
    <definedName name="xxxRLabel2.666.Prompt">0</definedName>
    <definedName name="xxxRLabel2.667.Prompt">0</definedName>
    <definedName name="xxxRLabel2.668.Prompt">0</definedName>
    <definedName name="xxxRLabel2.669.Prompt">0</definedName>
    <definedName name="xxxRLabel2.67.Prompt">0</definedName>
    <definedName name="xxxRLabel2.670.Prompt">0</definedName>
    <definedName name="xxxRLabel2.671.Prompt">0</definedName>
    <definedName name="xxxRLabel2.672.Prompt">0</definedName>
    <definedName name="xxxRLabel2.673.Prompt">0</definedName>
    <definedName name="xxxRLabel2.674.Prompt">0</definedName>
    <definedName name="xxxRLabel2.675.Prompt">0</definedName>
    <definedName name="xxxRLabel2.676.Prompt">0</definedName>
    <definedName name="xxxRLabel2.677.Prompt">0</definedName>
    <definedName name="xxxRLabel2.678.Prompt">0</definedName>
    <definedName name="xxxRLabel2.679.Prompt">0</definedName>
    <definedName name="xxxRLabel2.68.Prompt">0</definedName>
    <definedName name="xxxRLabel2.680.Prompt">0</definedName>
    <definedName name="xxxRLabel2.681.Prompt">0</definedName>
    <definedName name="xxxRLabel2.682.Prompt">0</definedName>
    <definedName name="xxxRLabel2.683.Prompt">0</definedName>
    <definedName name="xxxRLabel2.684.Prompt">0</definedName>
    <definedName name="xxxRLabel2.685.Prompt">0</definedName>
    <definedName name="xxxRLabel2.686.Prompt">0</definedName>
    <definedName name="xxxRLabel2.687.Prompt">0</definedName>
    <definedName name="xxxRLabel2.688.Prompt">0</definedName>
    <definedName name="xxxRLabel2.689.Prompt">0</definedName>
    <definedName name="xxxRLabel2.69.Prompt">0</definedName>
    <definedName name="xxxRLabel2.690.Prompt">0</definedName>
    <definedName name="xxxRLabel2.691.Prompt">0</definedName>
    <definedName name="xxxRLabel2.692.Prompt">0</definedName>
    <definedName name="xxxRLabel2.693.Prompt">0</definedName>
    <definedName name="xxxRLabel2.694.Prompt">0</definedName>
    <definedName name="xxxRLabel2.695.Prompt">0</definedName>
    <definedName name="xxxRLabel2.696.Prompt">0</definedName>
    <definedName name="xxxRLabel2.697.Prompt">0</definedName>
    <definedName name="xxxRLabel2.698.Prompt">0</definedName>
    <definedName name="xxxRLabel2.699.Prompt">0</definedName>
    <definedName name="xxxRLabel2.7.Prompt">0</definedName>
    <definedName name="xxxRLabel2.70.Prompt">0</definedName>
    <definedName name="xxxRLabel2.700.Prompt">0</definedName>
    <definedName name="xxxRLabel2.701.Prompt">0</definedName>
    <definedName name="xxxRLabel2.702.Prompt">0</definedName>
    <definedName name="xxxRLabel2.703.Prompt">0</definedName>
    <definedName name="xxxRLabel2.704.Prompt">0</definedName>
    <definedName name="xxxRLabel2.705.Prompt">0</definedName>
    <definedName name="xxxRLabel2.706.Prompt">0</definedName>
    <definedName name="xxxRLabel2.707.Prompt">0</definedName>
    <definedName name="xxxRLabel2.708.Prompt">0</definedName>
    <definedName name="xxxRLabel2.709.Prompt">0</definedName>
    <definedName name="xxxRLabel2.71.Prompt">0</definedName>
    <definedName name="xxxRLabel2.710.Prompt">0</definedName>
    <definedName name="xxxRLabel2.711.Prompt">0</definedName>
    <definedName name="xxxRLabel2.712.Prompt">0</definedName>
    <definedName name="xxxRLabel2.713.Prompt">0</definedName>
    <definedName name="xxxRLabel2.714.Prompt">0</definedName>
    <definedName name="xxxRLabel2.715.Prompt">0</definedName>
    <definedName name="xxxRLabel2.716.Prompt">0</definedName>
    <definedName name="xxxRLabel2.717.Prompt">0</definedName>
    <definedName name="xxxRLabel2.718.Prompt">0</definedName>
    <definedName name="xxxRLabel2.719.Prompt">0</definedName>
    <definedName name="xxxRLabel2.72.Prompt">0</definedName>
    <definedName name="xxxRLabel2.720.Prompt">0</definedName>
    <definedName name="xxxRLabel2.721.Prompt">0</definedName>
    <definedName name="xxxRLabel2.722.Prompt">0</definedName>
    <definedName name="xxxRLabel2.723.Prompt">0</definedName>
    <definedName name="xxxRLabel2.724.Prompt">0</definedName>
    <definedName name="xxxRLabel2.725.Prompt">0</definedName>
    <definedName name="xxxRLabel2.726.Prompt">0</definedName>
    <definedName name="xxxRLabel2.727.Prompt">0</definedName>
    <definedName name="xxxRLabel2.728.Prompt">0</definedName>
    <definedName name="xxxRLabel2.729.Prompt">0</definedName>
    <definedName name="xxxRLabel2.73.Prompt">0</definedName>
    <definedName name="xxxRLabel2.730.Prompt">0</definedName>
    <definedName name="xxxRLabel2.731.Prompt">0</definedName>
    <definedName name="xxxRLabel2.732.Prompt">0</definedName>
    <definedName name="xxxRLabel2.733.Prompt">0</definedName>
    <definedName name="xxxRLabel2.734.Prompt">0</definedName>
    <definedName name="xxxRLabel2.735.Prompt">0</definedName>
    <definedName name="xxxRLabel2.736.Prompt">0</definedName>
    <definedName name="xxxRLabel2.737.Prompt">0</definedName>
    <definedName name="xxxRLabel2.738.Prompt">0</definedName>
    <definedName name="xxxRLabel2.739.Prompt">0</definedName>
    <definedName name="xxxRLabel2.74.Prompt">0</definedName>
    <definedName name="xxxRLabel2.740.Prompt">0</definedName>
    <definedName name="xxxRLabel2.741.Prompt">0</definedName>
    <definedName name="xxxRLabel2.742.Prompt">0</definedName>
    <definedName name="xxxRLabel2.743.Prompt">0</definedName>
    <definedName name="xxxRLabel2.744.Prompt">0</definedName>
    <definedName name="xxxRLabel2.745.Prompt">0</definedName>
    <definedName name="xxxRLabel2.746.Prompt">0</definedName>
    <definedName name="xxxRLabel2.747.Prompt">0</definedName>
    <definedName name="xxxRLabel2.748.Prompt">0</definedName>
    <definedName name="xxxRLabel2.749.Prompt">0</definedName>
    <definedName name="xxxRLabel2.75.Prompt">0</definedName>
    <definedName name="xxxRLabel2.750.Prompt">0</definedName>
    <definedName name="xxxRLabel2.751.Prompt">0</definedName>
    <definedName name="xxxRLabel2.752.Prompt">0</definedName>
    <definedName name="xxxRLabel2.753.Prompt">0</definedName>
    <definedName name="xxxRLabel2.754.Prompt">0</definedName>
    <definedName name="xxxRLabel2.755.Prompt">0</definedName>
    <definedName name="xxxRLabel2.756.Prompt">0</definedName>
    <definedName name="xxxRLabel2.757.Prompt">0</definedName>
    <definedName name="xxxRLabel2.758.Prompt">0</definedName>
    <definedName name="xxxRLabel2.759.Prompt">0</definedName>
    <definedName name="xxxRLabel2.76.Prompt">0</definedName>
    <definedName name="xxxRLabel2.760.Prompt">0</definedName>
    <definedName name="xxxRLabel2.761.Prompt">0</definedName>
    <definedName name="xxxRLabel2.762.Prompt">0</definedName>
    <definedName name="xxxRLabel2.763.Prompt">0</definedName>
    <definedName name="xxxRLabel2.764.Prompt">0</definedName>
    <definedName name="xxxRLabel2.765.Prompt">0</definedName>
    <definedName name="xxxRLabel2.766.Prompt">0</definedName>
    <definedName name="xxxRLabel2.767.Prompt">0</definedName>
    <definedName name="xxxRLabel2.768.Prompt">0</definedName>
    <definedName name="xxxRLabel2.769.Prompt">0</definedName>
    <definedName name="xxxRLabel2.77.Prompt">0</definedName>
    <definedName name="xxxRLabel2.770.Prompt">0</definedName>
    <definedName name="xxxRLabel2.771.Prompt">0</definedName>
    <definedName name="xxxRLabel2.772.Prompt">0</definedName>
    <definedName name="xxxRLabel2.773.Prompt">0</definedName>
    <definedName name="xxxRLabel2.774.Prompt">0</definedName>
    <definedName name="xxxRLabel2.775.Prompt">0</definedName>
    <definedName name="xxxRLabel2.776.Prompt">0</definedName>
    <definedName name="xxxRLabel2.777.Prompt">0</definedName>
    <definedName name="xxxRLabel2.778.Prompt">0</definedName>
    <definedName name="xxxRLabel2.779.Prompt">0</definedName>
    <definedName name="xxxRLabel2.78.Prompt">0</definedName>
    <definedName name="xxxRLabel2.780.Prompt">0</definedName>
    <definedName name="xxxRLabel2.781.Prompt">0</definedName>
    <definedName name="xxxRLabel2.782.Prompt">0</definedName>
    <definedName name="xxxRLabel2.783.Prompt">0</definedName>
    <definedName name="xxxRLabel2.784.Prompt">0</definedName>
    <definedName name="xxxRLabel2.785.Prompt">0</definedName>
    <definedName name="xxxRLabel2.786.Prompt">0</definedName>
    <definedName name="xxxRLabel2.787.Prompt">0</definedName>
    <definedName name="xxxRLabel2.788.Prompt">0</definedName>
    <definedName name="xxxRLabel2.789.Prompt">0</definedName>
    <definedName name="xxxRLabel2.79.Prompt">0</definedName>
    <definedName name="xxxRLabel2.790.Prompt">0</definedName>
    <definedName name="xxxRLabel2.791.Prompt">0</definedName>
    <definedName name="xxxRLabel2.792.Prompt">0</definedName>
    <definedName name="xxxRLabel2.793.Prompt">0</definedName>
    <definedName name="xxxRLabel2.794.Prompt">0</definedName>
    <definedName name="xxxRLabel2.795.Prompt">0</definedName>
    <definedName name="xxxRLabel2.796.Prompt">0</definedName>
    <definedName name="xxxRLabel2.797.Prompt">0</definedName>
    <definedName name="xxxRLabel2.798.Prompt">0</definedName>
    <definedName name="xxxRLabel2.799.Prompt">0</definedName>
    <definedName name="xxxRLabel2.8.Prompt">0</definedName>
    <definedName name="xxxRLabel2.80.Prompt">0</definedName>
    <definedName name="xxxRLabel2.800.Prompt">0</definedName>
    <definedName name="xxxRLabel2.801.Prompt">0</definedName>
    <definedName name="xxxRLabel2.802.Prompt">0</definedName>
    <definedName name="xxxRLabel2.803.Prompt">0</definedName>
    <definedName name="xxxRLabel2.804.Prompt">0</definedName>
    <definedName name="xxxRLabel2.805.Prompt">0</definedName>
    <definedName name="xxxRLabel2.806.Prompt">0</definedName>
    <definedName name="xxxRLabel2.807.Prompt">0</definedName>
    <definedName name="xxxRLabel2.808.Prompt">0</definedName>
    <definedName name="xxxRLabel2.809.Prompt">0</definedName>
    <definedName name="xxxRLabel2.81.Prompt">0</definedName>
    <definedName name="xxxRLabel2.810.Prompt">0</definedName>
    <definedName name="xxxRLabel2.811.Prompt">0</definedName>
    <definedName name="xxxRLabel2.812.Prompt">0</definedName>
    <definedName name="xxxRLabel2.813.Prompt">0</definedName>
    <definedName name="xxxRLabel2.814.Prompt">0</definedName>
    <definedName name="xxxRLabel2.815.Prompt">0</definedName>
    <definedName name="xxxRLabel2.816.Prompt">0</definedName>
    <definedName name="xxxRLabel2.817.Prompt">0</definedName>
    <definedName name="xxxRLabel2.818.Prompt">0</definedName>
    <definedName name="xxxRLabel2.819.Prompt">0</definedName>
    <definedName name="xxxRLabel2.82.Prompt">0</definedName>
    <definedName name="xxxRLabel2.820.Prompt">0</definedName>
    <definedName name="xxxRLabel2.821.Prompt">0</definedName>
    <definedName name="xxxRLabel2.822.Prompt">0</definedName>
    <definedName name="xxxRLabel2.823.Prompt">0</definedName>
    <definedName name="xxxRLabel2.824.Prompt">0</definedName>
    <definedName name="xxxRLabel2.825.Prompt">0</definedName>
    <definedName name="xxxRLabel2.826.Prompt">0</definedName>
    <definedName name="xxxRLabel2.827.Prompt">0</definedName>
    <definedName name="xxxRLabel2.828.Prompt">0</definedName>
    <definedName name="xxxRLabel2.829.Prompt">0</definedName>
    <definedName name="xxxRLabel2.83.Prompt">0</definedName>
    <definedName name="xxxRLabel2.830.Prompt">0</definedName>
    <definedName name="xxxRLabel2.831.Prompt">0</definedName>
    <definedName name="xxxRLabel2.832.Prompt">0</definedName>
    <definedName name="xxxRLabel2.833.Prompt">0</definedName>
    <definedName name="xxxRLabel2.834.Prompt">0</definedName>
    <definedName name="xxxRLabel2.835.Prompt">0</definedName>
    <definedName name="xxxRLabel2.836.Prompt">0</definedName>
    <definedName name="xxxRLabel2.837.Prompt">0</definedName>
    <definedName name="xxxRLabel2.838.Prompt">0</definedName>
    <definedName name="xxxRLabel2.839.Prompt">0</definedName>
    <definedName name="xxxRLabel2.84.Prompt">0</definedName>
    <definedName name="xxxRLabel2.840.Prompt">0</definedName>
    <definedName name="xxxRLabel2.841.Prompt">0</definedName>
    <definedName name="xxxRLabel2.842.Prompt">0</definedName>
    <definedName name="xxxRLabel2.843.Prompt">0</definedName>
    <definedName name="xxxRLabel2.844.Prompt">0</definedName>
    <definedName name="xxxRLabel2.845.Prompt">0</definedName>
    <definedName name="xxxRLabel2.846.Prompt">0</definedName>
    <definedName name="xxxRLabel2.847.Prompt">0</definedName>
    <definedName name="xxxRLabel2.848.Prompt">0</definedName>
    <definedName name="xxxRLabel2.849.Prompt">0</definedName>
    <definedName name="xxxRLabel2.85.Prompt">0</definedName>
    <definedName name="xxxRLabel2.850.Prompt">0</definedName>
    <definedName name="xxxRLabel2.851.Prompt">0</definedName>
    <definedName name="xxxRLabel2.852.Prompt">0</definedName>
    <definedName name="xxxRLabel2.853.Prompt">0</definedName>
    <definedName name="xxxRLabel2.854.Prompt">0</definedName>
    <definedName name="xxxRLabel2.855.Prompt">0</definedName>
    <definedName name="xxxRLabel2.856.Prompt">0</definedName>
    <definedName name="xxxRLabel2.857.Prompt">0</definedName>
    <definedName name="xxxRLabel2.858.Prompt">0</definedName>
    <definedName name="xxxRLabel2.859.Prompt">0</definedName>
    <definedName name="xxxRLabel2.86.Prompt">0</definedName>
    <definedName name="xxxRLabel2.860.Prompt">0</definedName>
    <definedName name="xxxRLabel2.861.Prompt">0</definedName>
    <definedName name="xxxRLabel2.862.Prompt">0</definedName>
    <definedName name="xxxRLabel2.863.Prompt">0</definedName>
    <definedName name="xxxRLabel2.864.Prompt">0</definedName>
    <definedName name="xxxRLabel2.865.Prompt">0</definedName>
    <definedName name="xxxRLabel2.866.Prompt">0</definedName>
    <definedName name="xxxRLabel2.867.Prompt">0</definedName>
    <definedName name="xxxRLabel2.868.Prompt">0</definedName>
    <definedName name="xxxRLabel2.869.Prompt">0</definedName>
    <definedName name="xxxRLabel2.87.Prompt">0</definedName>
    <definedName name="xxxRLabel2.870.Prompt">0</definedName>
    <definedName name="xxxRLabel2.871.Prompt">0</definedName>
    <definedName name="xxxRLabel2.872.Prompt">0</definedName>
    <definedName name="xxxRLabel2.873.Prompt">0</definedName>
    <definedName name="xxxRLabel2.874.Prompt">0</definedName>
    <definedName name="xxxRLabel2.875.Prompt">0</definedName>
    <definedName name="xxxRLabel2.876.Prompt">0</definedName>
    <definedName name="xxxRLabel2.877.Prompt">0</definedName>
    <definedName name="xxxRLabel2.878.Prompt">0</definedName>
    <definedName name="xxxRLabel2.879.Prompt">0</definedName>
    <definedName name="xxxRLabel2.88.Prompt">0</definedName>
    <definedName name="xxxRLabel2.880.Prompt">0</definedName>
    <definedName name="xxxRLabel2.881.Prompt">0</definedName>
    <definedName name="xxxRLabel2.882.Prompt">0</definedName>
    <definedName name="xxxRLabel2.883.Prompt">0</definedName>
    <definedName name="xxxRLabel2.884.Prompt">0</definedName>
    <definedName name="xxxRLabel2.885.Prompt">0</definedName>
    <definedName name="xxxRLabel2.886.Prompt">0</definedName>
    <definedName name="xxxRLabel2.887.Prompt">0</definedName>
    <definedName name="xxxRLabel2.888.Prompt">0</definedName>
    <definedName name="xxxRLabel2.889.Prompt">0</definedName>
    <definedName name="xxxRLabel2.89.Prompt">0</definedName>
    <definedName name="xxxRLabel2.890.Prompt">0</definedName>
    <definedName name="xxxRLabel2.891.Prompt">0</definedName>
    <definedName name="xxxRLabel2.892.Prompt">0</definedName>
    <definedName name="xxxRLabel2.893.Prompt">0</definedName>
    <definedName name="xxxRLabel2.894.Prompt">0</definedName>
    <definedName name="xxxRLabel2.895.Prompt">0</definedName>
    <definedName name="xxxRLabel2.896.Prompt">0</definedName>
    <definedName name="xxxRLabel2.897.Prompt">0</definedName>
    <definedName name="xxxRLabel2.898.Prompt">0</definedName>
    <definedName name="xxxRLabel2.899.Prompt">0</definedName>
    <definedName name="xxxRLabel2.9.Prompt">0</definedName>
    <definedName name="xxxRLabel2.90.Prompt">0</definedName>
    <definedName name="xxxRLabel2.900.Prompt">0</definedName>
    <definedName name="xxxRLabel2.901.Prompt">0</definedName>
    <definedName name="xxxRLabel2.902.Prompt">0</definedName>
    <definedName name="xxxRLabel2.903.Prompt">0</definedName>
    <definedName name="xxxRLabel2.904.Prompt">0</definedName>
    <definedName name="xxxRLabel2.905.Prompt">0</definedName>
    <definedName name="xxxRLabel2.906.Prompt">0</definedName>
    <definedName name="xxxRLabel2.907.Prompt">0</definedName>
    <definedName name="xxxRLabel2.908.Prompt">0</definedName>
    <definedName name="xxxRLabel2.909.Prompt">0</definedName>
    <definedName name="xxxRLabel2.91.Prompt">0</definedName>
    <definedName name="xxxRLabel2.910.Prompt">0</definedName>
    <definedName name="xxxRLabel2.911.Prompt">0</definedName>
    <definedName name="xxxRLabel2.912.Prompt">0</definedName>
    <definedName name="xxxRLabel2.913.Prompt">0</definedName>
    <definedName name="xxxRLabel2.914.Prompt">0</definedName>
    <definedName name="xxxRLabel2.915.Prompt">0</definedName>
    <definedName name="xxxRLabel2.916.Prompt">0</definedName>
    <definedName name="xxxRLabel2.917.Prompt">0</definedName>
    <definedName name="xxxRLabel2.918.Prompt">0</definedName>
    <definedName name="xxxRLabel2.919.Prompt">0</definedName>
    <definedName name="xxxRLabel2.92.Prompt">0</definedName>
    <definedName name="xxxRLabel2.920.Prompt">0</definedName>
    <definedName name="xxxRLabel2.921.Prompt">0</definedName>
    <definedName name="xxxRLabel2.922.Prompt">0</definedName>
    <definedName name="xxxRLabel2.923.Prompt">0</definedName>
    <definedName name="xxxRLabel2.924.Prompt">0</definedName>
    <definedName name="xxxRLabel2.925.Prompt">0</definedName>
    <definedName name="xxxRLabel2.926.Prompt">0</definedName>
    <definedName name="xxxRLabel2.927.Prompt">0</definedName>
    <definedName name="xxxRLabel2.928.Prompt">0</definedName>
    <definedName name="xxxRLabel2.929.Prompt">0</definedName>
    <definedName name="xxxRLabel2.93.Prompt">0</definedName>
    <definedName name="xxxRLabel2.930.Prompt">0</definedName>
    <definedName name="xxxRLabel2.931.Prompt">0</definedName>
    <definedName name="xxxRLabel2.932.Prompt">0</definedName>
    <definedName name="xxxRLabel2.933.Prompt">0</definedName>
    <definedName name="xxxRLabel2.934.Prompt">0</definedName>
    <definedName name="xxxRLabel2.935.Prompt">0</definedName>
    <definedName name="xxxRLabel2.936.Prompt">0</definedName>
    <definedName name="xxxRLabel2.937.Prompt">0</definedName>
    <definedName name="xxxRLabel2.938.Prompt">0</definedName>
    <definedName name="xxxRLabel2.939.Prompt">0</definedName>
    <definedName name="xxxRLabel2.94.Prompt">0</definedName>
    <definedName name="xxxRLabel2.940.Prompt">0</definedName>
    <definedName name="xxxRLabel2.941.Prompt">0</definedName>
    <definedName name="xxxRLabel2.942.Prompt">0</definedName>
    <definedName name="xxxRLabel2.943.Prompt">0</definedName>
    <definedName name="xxxRLabel2.944.Prompt">0</definedName>
    <definedName name="xxxRLabel2.945.Prompt">0</definedName>
    <definedName name="xxxRLabel2.946.Prompt">0</definedName>
    <definedName name="xxxRLabel2.947.Prompt">0</definedName>
    <definedName name="xxxRLabel2.948.Prompt">0</definedName>
    <definedName name="xxxRLabel2.949.Prompt">0</definedName>
    <definedName name="xxxRLabel2.95.Prompt">0</definedName>
    <definedName name="xxxRLabel2.950.Prompt">0</definedName>
    <definedName name="xxxRLabel2.951.Prompt">0</definedName>
    <definedName name="xxxRLabel2.952.Prompt">0</definedName>
    <definedName name="xxxRLabel2.953.Prompt">0</definedName>
    <definedName name="xxxRLabel2.954.Prompt">0</definedName>
    <definedName name="xxxRLabel2.955.Prompt">0</definedName>
    <definedName name="xxxRLabel2.956.Prompt">0</definedName>
    <definedName name="xxxRLabel2.957.Prompt">0</definedName>
    <definedName name="xxxRLabel2.958.Prompt">0</definedName>
    <definedName name="xxxRLabel2.959.Prompt">0</definedName>
    <definedName name="xxxRLabel2.96.Prompt">0</definedName>
    <definedName name="xxxRLabel2.960.Prompt">0</definedName>
    <definedName name="xxxRLabel2.961.Prompt">0</definedName>
    <definedName name="xxxRLabel2.962.Prompt">0</definedName>
    <definedName name="xxxRLabel2.963.Prompt">0</definedName>
    <definedName name="xxxRLabel2.964.Prompt">0</definedName>
    <definedName name="xxxRLabel2.965.Prompt">0</definedName>
    <definedName name="xxxRLabel2.966.Prompt">0</definedName>
    <definedName name="xxxRLabel2.967.Prompt">0</definedName>
    <definedName name="xxxRLabel2.968.Prompt">0</definedName>
    <definedName name="xxxRLabel2.969.Prompt">0</definedName>
    <definedName name="xxxRLabel2.97.Prompt">0</definedName>
    <definedName name="xxxRLabel2.970.Prompt">0</definedName>
    <definedName name="xxxRLabel2.971.Prompt">0</definedName>
    <definedName name="xxxRLabel2.972.Prompt">0</definedName>
    <definedName name="xxxRLabel2.973.Prompt">0</definedName>
    <definedName name="xxxRLabel2.974.Prompt">0</definedName>
    <definedName name="xxxRLabel2.975.Prompt">0</definedName>
    <definedName name="xxxRLabel2.976.Prompt">0</definedName>
    <definedName name="xxxRLabel2.977.Prompt">0</definedName>
    <definedName name="xxxRLabel2.978.Prompt">0</definedName>
    <definedName name="xxxRLabel2.979.Prompt">0</definedName>
    <definedName name="xxxRLabel2.98.Prompt">0</definedName>
    <definedName name="xxxRLabel2.980.Prompt">0</definedName>
    <definedName name="xxxRLabel2.981.Prompt">0</definedName>
    <definedName name="xxxRLabel2.982.Prompt">0</definedName>
    <definedName name="xxxRLabel2.983.Prompt">0</definedName>
    <definedName name="xxxRLabel2.984.Prompt">0</definedName>
    <definedName name="xxxRLabel2.985.Prompt">0</definedName>
    <definedName name="xxxRLabel2.986.Prompt">0</definedName>
    <definedName name="xxxRLabel2.987.Prompt">0</definedName>
    <definedName name="xxxRLabel2.988.Prompt">0</definedName>
    <definedName name="xxxRLabel2.989.Prompt">0</definedName>
    <definedName name="xxxRLabel2.99.Prompt">0</definedName>
    <definedName name="xxxRLabel2.990.Prompt">0</definedName>
    <definedName name="xxxRLabel2.991.Prompt">0</definedName>
    <definedName name="xxxRLabel2.992.Prompt">0</definedName>
    <definedName name="xxxRLabel2.993.Prompt">0</definedName>
    <definedName name="xxxRLabel2.994.Prompt">0</definedName>
    <definedName name="xxxRLabel2.995.Prompt">0</definedName>
    <definedName name="xxxRLabel2.996.Prompt">0</definedName>
    <definedName name="xxxRLabel2.997.Prompt">0</definedName>
    <definedName name="xxxRLabel2.998.Prompt">0</definedName>
    <definedName name="xxxRLabel2.99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6.Prompt">0</definedName>
    <definedName name="xxxRLabel3.7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6.Prompt">0</definedName>
    <definedName name="xxxRLabel4.7.Prompt">0</definedName>
    <definedName name="xxxRLabel4.8.Prompt">0</definedName>
    <definedName name="xxxRLabel4.9.Prompt">0</definedName>
    <definedName name="xxxRowHeader1bx">1</definedName>
    <definedName name="xxxRowHeader1by">37</definedName>
    <definedName name="xxxRowHeader1ex">1</definedName>
    <definedName name="xxxRowHeader1ey">37</definedName>
    <definedName name="xxxRowHeader2bx">4</definedName>
    <definedName name="xxxRowHeader2by">37</definedName>
    <definedName name="xxxRowHeader2ex">4</definedName>
    <definedName name="xxxRowHeader2ey">37</definedName>
    <definedName name="xxxRowHeader3bx">3</definedName>
    <definedName name="xxxRowHeader3by">37</definedName>
    <definedName name="xxxRowHeader3ex">3</definedName>
    <definedName name="xxxRowHeader3ey">37</definedName>
    <definedName name="xxxRowHeader4bx">3</definedName>
    <definedName name="xxxRowHeader4by">111</definedName>
    <definedName name="xxxRowHeader4ex">3</definedName>
    <definedName name="xxxRowHeader4ey">111</definedName>
    <definedName name="xxxRowLabels1bx">1</definedName>
    <definedName name="xxxRowLabels1by">39</definedName>
    <definedName name="xxxRowLabels1ex">1</definedName>
    <definedName name="xxxRowLabels1ey">150</definedName>
    <definedName name="xxxRowLabels2bx">4</definedName>
    <definedName name="xxxRowLabels2by">39</definedName>
    <definedName name="xxxRowLabels2ex">4</definedName>
    <definedName name="xxxRowLabels2ey">150</definedName>
    <definedName name="xxxRowLabels3bx">3</definedName>
    <definedName name="xxxRowLabels3by">39</definedName>
    <definedName name="xxxRowLabels3ex">3</definedName>
    <definedName name="xxxRowLabels3ey">87</definedName>
    <definedName name="xxxRowLabels4bx">3</definedName>
    <definedName name="xxxRowLabels4by">113</definedName>
    <definedName name="xxxRowLabels4ex">3</definedName>
    <definedName name="xxxRowLabels4ey">161</definedName>
    <definedName name="xxxSubmittable">FALSE</definedName>
    <definedName name="xxxUDCols1Count">0</definedName>
    <definedName name="xxxUDCols2Count">0</definedName>
    <definedName name="xxxUDCols2Number0">4</definedName>
    <definedName name="xxxUDCols2Over0">0</definedName>
    <definedName name="xxxUDCols2Submit0">1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xxxx" hidden="1">{"mgmt forecast",#N/A,FALSE,"Mgmt Forecast";"dcf table",#N/A,FALSE,"Mgmt Forecast";"sensitivity",#N/A,FALSE,"Mgmt Forecast";"table inputs",#N/A,FALSE,"Mgmt Forecast";"calculations",#N/A,FALSE,"Mgmt Forecast"}</definedName>
    <definedName name="xxxxx" hidden="1">{#N/A,#N/A,FALSE,"CBE";#N/A,#N/A,FALSE,"SWK"}</definedName>
    <definedName name="xxxxxxxx" hidden="1">{"adj95mult",#N/A,FALSE,"COMPCO";"adj95est",#N/A,FALSE,"COMPCO"}</definedName>
    <definedName name="xxxxxxxxx" hidden="1">#N/A</definedName>
    <definedName name="xxxxxxxxxxxx" hidden="1">#N/A</definedName>
    <definedName name="xxxxxxxxxxxxxx">#REF!</definedName>
    <definedName name="xxxxxxxxxxxxxxxxxxxxxxxxx" localSheetId="5" hidden="1">{"'BUDGET 2000 FINANZIAMENTI'!$A$1:$AW$163"}</definedName>
    <definedName name="xxxxxxxxxxxxxxxxxxxxxxxxx" hidden="1">{"'BUDGET 2000 FINANZIAMENTI'!$A$1:$AW$163"}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bukkbyitkituk" hidden="1">{#N/A,#N/A,FALSE,"RIEP"}</definedName>
    <definedName name="ydf" hidden="1">[24]A!$J$4:$U$4</definedName>
    <definedName name="yfj" hidden="1">{#N/A,#N/A,TRUE,"Cover sheet";#N/A,#N/A,TRUE,"INPUTS";#N/A,#N/A,TRUE,"OUTPUTS";#N/A,#N/A,TRUE,"VALUATION"}</definedName>
    <definedName name="YGJ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yhnnnnnnn">#REF!</definedName>
    <definedName name="yhnnnnnnnnnnnn">#REF!</definedName>
    <definedName name="yhrfthfht" hidden="1">'[10]sales vol.'!$J$34:$J$37</definedName>
    <definedName name="yrnukuilky8u" hidden="1">{"QQQ",#N/A,FALSE,"RIEP"}</definedName>
    <definedName name="yu" hidden="1">#REF!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yyy">#REF!</definedName>
    <definedName name="yyyyyyyyyyyyy" hidden="1">[27]A!$L$4:$U$4</definedName>
    <definedName name="Z">#REF!</definedName>
    <definedName name="Z_557F7523_1502_11D2_8B95_00A0C9B6775A_.wvu.Cols" hidden="1">[50]CAPEX!#REF!</definedName>
    <definedName name="Z_557F7524_1502_11D2_8B95_00A0C9B6775A_.wvu.Cols" hidden="1">[50]CAPEX!#REF!</definedName>
    <definedName name="Z_79F71445_F256_11D1_B7A1_006097337DE3_.wvu.Cols" hidden="1">#REF!,#REF!,#REF!,#REF!,#REF!,#REF!,#REF!,#REF!,#REF!,#REF!,#REF!,#REF!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BBDA1A24_3814_11D2_8B95_00A0C9B6775A_.wvu.Cols" hidden="1">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hguz" hidden="1">{"DCF","UPSIDE CASE",FALSE,"Sheet1";"DCF","BASE CASE",FALSE,"Sheet1";"DCF","DOWNSIDE CASE",FALSE,"Sheet1"}</definedName>
    <definedName name="zxc" hidden="1">{"mgmt forecast",#N/A,FALSE,"Mgmt Forecast";"dcf table",#N/A,FALSE,"Mgmt Forecast";"sensitivity",#N/A,FALSE,"Mgmt Forecast";"table inputs",#N/A,FALSE,"Mgmt Forecast";"calculations",#N/A,FALSE,"Mgmt Forecast"}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z" hidden="1">[1]MFC!#REF!</definedName>
    <definedName name="zzzzzzzzz" hidden="1">#N/A</definedName>
    <definedName name="zzzzzzzzzz" hidden="1">{#N/A,#N/A,FALSE,"RIEP"}</definedName>
    <definedName name="zzzzzzzzzzzzz" hidden="1">{#N/A,#N/A,FALSE,"RIEP"}</definedName>
    <definedName name="zzzzzzzzzzzzzzz" hidden="1">[27]A!$J$152:$U$152</definedName>
    <definedName name="zzzzzzzzzzzzzzzzzz" hidden="1">[1]MFC!#REF!</definedName>
    <definedName name="zzzzzzzzzzzzzzzzzzzzzzzzzzzzz" localSheetId="5" hidden="1">{"'BUDGET 2000 FINANZIAMENTI'!$A$1:$AW$163"}</definedName>
    <definedName name="zzzzzzzzzzzzzzzzzzzzzzzzzzzzz" hidden="1">{"'BUDGET 2000 FINANZIAMENTI'!$A$1:$AW$163"}</definedName>
    <definedName name="ΕΝΟΠΟΙΗΜΕΝΟΣ" hidden="1">{#N/A,#N/A,FALSE,"P&amp;L";#N/A,#N/A,FALSE,"BS";#N/A,#N/A,FALSE,"CF";#N/A,#N/A,FALSE,"Sup";#N/A,#N/A,FALSE,"Cum P&amp;L";#N/A,#N/A,FALSE,"Cum CF"}</definedName>
    <definedName name="ΨΟΝΣΟΛ" hidden="1">{#N/A,#N/A,FALSE,"Sum";#N/A,#N/A,FALSE,"P&amp;L";#N/A,#N/A,FALSE,"SAP";#N/A,#N/A,FALSE,"Strap";#N/A,#N/A,FALSE,"B-S";#N/A,#N/A,FALSE,"C-F";#N/A,#N/A,FALSE,"MAT"}</definedName>
  </definedNames>
  <calcPr calcId="191028"/>
  <pivotCaches>
    <pivotCache cacheId="39" r:id="rId5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6" i="8" l="1"/>
  <c r="Y6" i="8"/>
  <c r="Z6" i="8"/>
  <c r="AA6" i="8"/>
  <c r="AB6" i="8"/>
  <c r="AC6" i="8"/>
  <c r="AD6" i="8"/>
  <c r="X7" i="8"/>
  <c r="Y7" i="8"/>
  <c r="Z7" i="8"/>
  <c r="AA7" i="8"/>
  <c r="AB7" i="8"/>
  <c r="AC7" i="8"/>
  <c r="AD7" i="8"/>
  <c r="X8" i="8"/>
  <c r="Y8" i="8"/>
  <c r="Z8" i="8"/>
  <c r="AA8" i="8"/>
  <c r="AB8" i="8"/>
  <c r="AC8" i="8"/>
  <c r="AD8" i="8"/>
  <c r="X9" i="8"/>
  <c r="Y9" i="8"/>
  <c r="Z9" i="8"/>
  <c r="AA9" i="8"/>
  <c r="AB9" i="8"/>
  <c r="AC9" i="8"/>
  <c r="AD9" i="8"/>
  <c r="X10" i="8"/>
  <c r="Y10" i="8"/>
  <c r="Z10" i="8"/>
  <c r="AA10" i="8"/>
  <c r="AB10" i="8"/>
  <c r="AC10" i="8"/>
  <c r="AD10" i="8"/>
  <c r="X11" i="8"/>
  <c r="Y11" i="8"/>
  <c r="Z11" i="8"/>
  <c r="AA11" i="8"/>
  <c r="AB11" i="8"/>
  <c r="AC11" i="8"/>
  <c r="AD11" i="8"/>
  <c r="X12" i="8"/>
  <c r="Y12" i="8"/>
  <c r="Z12" i="8"/>
  <c r="AA12" i="8"/>
  <c r="AB12" i="8"/>
  <c r="AC12" i="8"/>
  <c r="AD12" i="8"/>
  <c r="AC5" i="8"/>
  <c r="AD5" i="8" s="1"/>
  <c r="AA5" i="8"/>
  <c r="AB5" i="8" s="1"/>
  <c r="X5" i="8"/>
  <c r="AC4" i="8"/>
  <c r="AD4" i="8" s="1"/>
  <c r="AA4" i="8"/>
  <c r="AB4" i="8" s="1"/>
  <c r="X4" i="8"/>
  <c r="U128" i="1"/>
  <c r="U130" i="1"/>
  <c r="U78" i="1"/>
  <c r="U38" i="1"/>
  <c r="U20" i="1"/>
  <c r="X122" i="1"/>
  <c r="X116" i="1"/>
  <c r="X121" i="1"/>
  <c r="X118" i="1"/>
  <c r="X5" i="1"/>
  <c r="X205" i="1"/>
  <c r="X4" i="1"/>
  <c r="X6" i="1"/>
  <c r="X26" i="1"/>
  <c r="X25" i="1"/>
  <c r="X30" i="1"/>
  <c r="X31" i="1"/>
  <c r="X29" i="1"/>
  <c r="X27" i="1"/>
  <c r="X28" i="1"/>
  <c r="X14" i="1"/>
  <c r="X12" i="1"/>
  <c r="X8" i="1"/>
  <c r="X15" i="1"/>
  <c r="X16" i="1"/>
  <c r="X22" i="1"/>
  <c r="X17" i="1"/>
  <c r="X21" i="1"/>
  <c r="X24" i="1"/>
  <c r="X9" i="1"/>
  <c r="X10" i="1"/>
  <c r="X20" i="1"/>
  <c r="X13" i="1"/>
  <c r="X18" i="1"/>
  <c r="X7" i="1"/>
  <c r="X32" i="1"/>
  <c r="X19" i="1"/>
  <c r="X23" i="1"/>
  <c r="X11" i="1"/>
  <c r="X38" i="1"/>
  <c r="X33" i="1"/>
  <c r="X34" i="1"/>
  <c r="X37" i="1"/>
  <c r="X35" i="1"/>
  <c r="X96" i="1"/>
  <c r="X44" i="1"/>
  <c r="X45" i="1"/>
  <c r="X36" i="1"/>
  <c r="X51" i="1"/>
  <c r="X43" i="1"/>
  <c r="X103" i="1"/>
  <c r="X101" i="1"/>
  <c r="X94" i="1"/>
  <c r="X93" i="1"/>
  <c r="X90" i="1"/>
  <c r="X100" i="1"/>
  <c r="X105" i="1"/>
  <c r="X104" i="1"/>
  <c r="X102" i="1"/>
  <c r="X99" i="1"/>
  <c r="X125" i="1"/>
  <c r="X95" i="1"/>
  <c r="X108" i="1"/>
  <c r="X107" i="1"/>
  <c r="X84" i="1"/>
  <c r="X87" i="1"/>
  <c r="X82" i="1"/>
  <c r="X83" i="1"/>
  <c r="X86" i="1"/>
  <c r="X85" i="1"/>
  <c r="X115" i="1"/>
  <c r="X109" i="1"/>
  <c r="X53" i="1"/>
  <c r="X71" i="1"/>
  <c r="X58" i="1"/>
  <c r="X61" i="1"/>
  <c r="X65" i="1"/>
  <c r="X75" i="1"/>
  <c r="X76" i="1"/>
  <c r="X49" i="1"/>
  <c r="X124" i="1"/>
  <c r="X120" i="1"/>
  <c r="X119" i="1"/>
  <c r="X97" i="1"/>
  <c r="X98" i="1"/>
  <c r="X92" i="1"/>
  <c r="X91" i="1"/>
  <c r="X88" i="1"/>
  <c r="X112" i="1"/>
  <c r="X110" i="1"/>
  <c r="X113" i="1"/>
  <c r="X111" i="1"/>
  <c r="X114" i="1"/>
  <c r="X39" i="1"/>
  <c r="X40" i="1"/>
  <c r="X41" i="1"/>
  <c r="X52" i="1"/>
  <c r="X78" i="1"/>
  <c r="X67" i="1"/>
  <c r="X57" i="1"/>
  <c r="X64" i="1"/>
  <c r="X77" i="1"/>
  <c r="X54" i="1"/>
  <c r="X72" i="1"/>
  <c r="X62" i="1"/>
  <c r="X63" i="1"/>
  <c r="X60" i="1"/>
  <c r="X74" i="1"/>
  <c r="X55" i="1"/>
  <c r="X73" i="1"/>
  <c r="X47" i="1"/>
  <c r="X48" i="1"/>
  <c r="X79" i="1"/>
  <c r="X69" i="1"/>
  <c r="X70" i="1"/>
  <c r="X66" i="1"/>
  <c r="X68" i="1"/>
  <c r="X59" i="1"/>
  <c r="X129" i="1"/>
  <c r="X117" i="1"/>
  <c r="X130" i="1"/>
  <c r="X42" i="1"/>
  <c r="X81" i="1"/>
  <c r="X56" i="1"/>
  <c r="X80" i="1"/>
  <c r="X89" i="1"/>
  <c r="X106" i="1"/>
  <c r="X127" i="1"/>
  <c r="X126" i="1"/>
  <c r="X128" i="1"/>
  <c r="X50" i="1"/>
  <c r="X46" i="1"/>
  <c r="X152" i="1"/>
  <c r="X147" i="1"/>
  <c r="X155" i="1"/>
  <c r="X164" i="1"/>
  <c r="X162" i="1"/>
  <c r="X151" i="1"/>
  <c r="X146" i="1"/>
  <c r="X165" i="1"/>
  <c r="X160" i="1"/>
  <c r="X163" i="1"/>
  <c r="X167" i="1"/>
  <c r="X138" i="1"/>
  <c r="X139" i="1"/>
  <c r="X142" i="1"/>
  <c r="X161" i="1"/>
  <c r="X150" i="1"/>
  <c r="X157" i="1"/>
  <c r="X145" i="1"/>
  <c r="X153" i="1"/>
  <c r="X156" i="1"/>
  <c r="X158" i="1"/>
  <c r="X154" i="1"/>
  <c r="X166" i="1"/>
  <c r="X135" i="1"/>
  <c r="X132" i="1"/>
  <c r="X148" i="1"/>
  <c r="X204" i="1"/>
  <c r="X203" i="1"/>
  <c r="X137" i="1"/>
  <c r="X136" i="1"/>
  <c r="X201" i="1"/>
  <c r="X131" i="1"/>
  <c r="X149" i="1"/>
  <c r="X159" i="1"/>
  <c r="X202" i="1"/>
  <c r="X133" i="1"/>
  <c r="X134" i="1"/>
  <c r="X143" i="1"/>
  <c r="X140" i="1"/>
  <c r="X141" i="1"/>
  <c r="X144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123" i="1"/>
  <c r="Z5" i="8" l="1"/>
  <c r="Y5" i="8"/>
  <c r="Z4" i="8"/>
  <c r="Y4" i="8"/>
  <c r="S6" i="5"/>
  <c r="S7" i="5"/>
  <c r="S8" i="5"/>
  <c r="S9" i="5"/>
  <c r="S10" i="5"/>
  <c r="S11" i="5"/>
  <c r="S12" i="5"/>
  <c r="AC115" i="1" s="1"/>
  <c r="AD115" i="1" s="1"/>
  <c r="S13" i="5"/>
  <c r="S14" i="5"/>
  <c r="S15" i="5"/>
  <c r="S16" i="5"/>
  <c r="AC156" i="1" s="1"/>
  <c r="AD156" i="1" s="1"/>
  <c r="S17" i="5"/>
  <c r="S5" i="5"/>
  <c r="R5" i="5"/>
  <c r="R6" i="5"/>
  <c r="R7" i="5"/>
  <c r="R8" i="5"/>
  <c r="R9" i="5"/>
  <c r="R10" i="5"/>
  <c r="R11" i="5"/>
  <c r="R12" i="5"/>
  <c r="AA115" i="1" s="1"/>
  <c r="AB115" i="1" s="1"/>
  <c r="R13" i="5"/>
  <c r="R14" i="5"/>
  <c r="R15" i="5"/>
  <c r="R16" i="5"/>
  <c r="AA156" i="1" s="1"/>
  <c r="AB156" i="1" s="1"/>
  <c r="R17" i="5"/>
  <c r="P17" i="5"/>
  <c r="Q17" i="5" s="1"/>
  <c r="P16" i="5"/>
  <c r="Q16" i="5" s="1"/>
  <c r="P15" i="5"/>
  <c r="Q15" i="5" s="1"/>
  <c r="P14" i="5"/>
  <c r="Q14" i="5" s="1"/>
  <c r="P13" i="5"/>
  <c r="Q13" i="5" s="1"/>
  <c r="P12" i="5"/>
  <c r="Q12" i="5" s="1"/>
  <c r="P11" i="5"/>
  <c r="Q11" i="5" s="1"/>
  <c r="P10" i="5"/>
  <c r="Q10" i="5" s="1"/>
  <c r="P9" i="5"/>
  <c r="Q9" i="5" s="1"/>
  <c r="P8" i="5"/>
  <c r="Q8" i="5" s="1"/>
  <c r="P7" i="5"/>
  <c r="Q7" i="5" s="1"/>
  <c r="P6" i="5"/>
  <c r="Q6" i="5" s="1"/>
  <c r="P5" i="5"/>
  <c r="Q5" i="5" s="1"/>
  <c r="AA158" i="1" l="1"/>
  <c r="AB158" i="1" s="1"/>
  <c r="AA129" i="1"/>
  <c r="AB129" i="1" s="1"/>
  <c r="AA120" i="1"/>
  <c r="AB120" i="1" s="1"/>
  <c r="AA96" i="1"/>
  <c r="AB96" i="1" s="1"/>
  <c r="AA116" i="1"/>
  <c r="AB116" i="1" s="1"/>
  <c r="AA8" i="1"/>
  <c r="AB8" i="1" s="1"/>
  <c r="AA161" i="1"/>
  <c r="AB161" i="1" s="1"/>
  <c r="AA13" i="1"/>
  <c r="AB13" i="1" s="1"/>
  <c r="AA21" i="1"/>
  <c r="AB21" i="1" s="1"/>
  <c r="AA37" i="1"/>
  <c r="AB37" i="1" s="1"/>
  <c r="AA141" i="1"/>
  <c r="AB141" i="1" s="1"/>
  <c r="AA173" i="1"/>
  <c r="AB173" i="1" s="1"/>
  <c r="AA181" i="1"/>
  <c r="AB181" i="1" s="1"/>
  <c r="AA189" i="1"/>
  <c r="AB189" i="1" s="1"/>
  <c r="AA197" i="1"/>
  <c r="AB197" i="1" s="1"/>
  <c r="AA205" i="1"/>
  <c r="AB205" i="1" s="1"/>
  <c r="AA103" i="1"/>
  <c r="AB103" i="1" s="1"/>
  <c r="AA159" i="1"/>
  <c r="AB159" i="1" s="1"/>
  <c r="AA175" i="1"/>
  <c r="AB175" i="1" s="1"/>
  <c r="AA191" i="1"/>
  <c r="AB191" i="1" s="1"/>
  <c r="AA14" i="1"/>
  <c r="AB14" i="1" s="1"/>
  <c r="AA70" i="1"/>
  <c r="AB70" i="1" s="1"/>
  <c r="AA102" i="1"/>
  <c r="AB102" i="1" s="1"/>
  <c r="AA166" i="1"/>
  <c r="AB166" i="1" s="1"/>
  <c r="AA174" i="1"/>
  <c r="AB174" i="1" s="1"/>
  <c r="AA182" i="1"/>
  <c r="AB182" i="1" s="1"/>
  <c r="AA190" i="1"/>
  <c r="AB190" i="1" s="1"/>
  <c r="AA198" i="1"/>
  <c r="AB198" i="1" s="1"/>
  <c r="AA127" i="1"/>
  <c r="AB127" i="1" s="1"/>
  <c r="AA143" i="1"/>
  <c r="AB143" i="1" s="1"/>
  <c r="AA167" i="1"/>
  <c r="AB167" i="1" s="1"/>
  <c r="AA183" i="1"/>
  <c r="AB183" i="1" s="1"/>
  <c r="AA199" i="1"/>
  <c r="AB199" i="1" s="1"/>
  <c r="AA26" i="1"/>
  <c r="AB26" i="1" s="1"/>
  <c r="AA76" i="1"/>
  <c r="AB76" i="1" s="1"/>
  <c r="AA104" i="1"/>
  <c r="AB104" i="1" s="1"/>
  <c r="AA140" i="1"/>
  <c r="AB140" i="1" s="1"/>
  <c r="AA179" i="1"/>
  <c r="AB179" i="1" s="1"/>
  <c r="AA193" i="1"/>
  <c r="AB193" i="1" s="1"/>
  <c r="AA204" i="1"/>
  <c r="AB204" i="1" s="1"/>
  <c r="AA17" i="1"/>
  <c r="AB17" i="1" s="1"/>
  <c r="AA42" i="1"/>
  <c r="AB42" i="1" s="1"/>
  <c r="AA145" i="1"/>
  <c r="AB145" i="1" s="1"/>
  <c r="AA170" i="1"/>
  <c r="AB170" i="1" s="1"/>
  <c r="AA184" i="1"/>
  <c r="AB184" i="1" s="1"/>
  <c r="AA121" i="1"/>
  <c r="AB121" i="1" s="1"/>
  <c r="AA196" i="1"/>
  <c r="AB196" i="1" s="1"/>
  <c r="AA44" i="1"/>
  <c r="AB44" i="1" s="1"/>
  <c r="AA72" i="1"/>
  <c r="AB72" i="1" s="1"/>
  <c r="AA97" i="1"/>
  <c r="AB97" i="1" s="1"/>
  <c r="AA186" i="1"/>
  <c r="AB186" i="1" s="1"/>
  <c r="AA9" i="1"/>
  <c r="AB9" i="1" s="1"/>
  <c r="AA112" i="1"/>
  <c r="AB112" i="1" s="1"/>
  <c r="AA162" i="1"/>
  <c r="AB162" i="1" s="1"/>
  <c r="AA187" i="1"/>
  <c r="AB187" i="1" s="1"/>
  <c r="AA27" i="1"/>
  <c r="AB27" i="1" s="1"/>
  <c r="AA41" i="1"/>
  <c r="AB41" i="1" s="1"/>
  <c r="AA105" i="1"/>
  <c r="AB105" i="1" s="1"/>
  <c r="AA144" i="1"/>
  <c r="AB144" i="1" s="1"/>
  <c r="AA155" i="1"/>
  <c r="AB155" i="1" s="1"/>
  <c r="AA169" i="1"/>
  <c r="AB169" i="1" s="1"/>
  <c r="AA180" i="1"/>
  <c r="AB180" i="1" s="1"/>
  <c r="AA194" i="1"/>
  <c r="AB194" i="1" s="1"/>
  <c r="AA28" i="1"/>
  <c r="AB28" i="1" s="1"/>
  <c r="AA106" i="1"/>
  <c r="AB106" i="1" s="1"/>
  <c r="AA195" i="1"/>
  <c r="AB195" i="1" s="1"/>
  <c r="AA32" i="1"/>
  <c r="AB32" i="1" s="1"/>
  <c r="AA107" i="1"/>
  <c r="AB107" i="1" s="1"/>
  <c r="AA160" i="1"/>
  <c r="AB160" i="1" s="1"/>
  <c r="AA185" i="1"/>
  <c r="AB185" i="1" s="1"/>
  <c r="AA200" i="1"/>
  <c r="AB200" i="1" s="1"/>
  <c r="AA20" i="1"/>
  <c r="AB20" i="1" s="1"/>
  <c r="AA73" i="1"/>
  <c r="AB73" i="1" s="1"/>
  <c r="AA98" i="1"/>
  <c r="AB98" i="1" s="1"/>
  <c r="AA176" i="1"/>
  <c r="AB176" i="1" s="1"/>
  <c r="AA201" i="1"/>
  <c r="AB201" i="1" s="1"/>
  <c r="AA188" i="1"/>
  <c r="AB188" i="1" s="1"/>
  <c r="AA202" i="1"/>
  <c r="AB202" i="1" s="1"/>
  <c r="AA203" i="1"/>
  <c r="AB203" i="1" s="1"/>
  <c r="AA60" i="1"/>
  <c r="AB60" i="1" s="1"/>
  <c r="AA163" i="1"/>
  <c r="AB163" i="1" s="1"/>
  <c r="AA164" i="1"/>
  <c r="AB164" i="1" s="1"/>
  <c r="AA74" i="1"/>
  <c r="AB74" i="1" s="1"/>
  <c r="AA75" i="1"/>
  <c r="AB75" i="1" s="1"/>
  <c r="AA178" i="1"/>
  <c r="AB178" i="1" s="1"/>
  <c r="AA36" i="1"/>
  <c r="AB36" i="1" s="1"/>
  <c r="AA192" i="1"/>
  <c r="AB192" i="1" s="1"/>
  <c r="AA10" i="1"/>
  <c r="AB10" i="1" s="1"/>
  <c r="AA113" i="1"/>
  <c r="AB113" i="1" s="1"/>
  <c r="AA114" i="1"/>
  <c r="AB114" i="1" s="1"/>
  <c r="AA177" i="1"/>
  <c r="AB177" i="1" s="1"/>
  <c r="AA25" i="1"/>
  <c r="AB25" i="1" s="1"/>
  <c r="AA128" i="1"/>
  <c r="AB128" i="1" s="1"/>
  <c r="AC89" i="1"/>
  <c r="AD89" i="1" s="1"/>
  <c r="AC90" i="1"/>
  <c r="AD90" i="1" s="1"/>
  <c r="AC165" i="1"/>
  <c r="AD165" i="1" s="1"/>
  <c r="AC82" i="1"/>
  <c r="AD82" i="1" s="1"/>
  <c r="AA22" i="1"/>
  <c r="AB22" i="1" s="1"/>
  <c r="AA118" i="1"/>
  <c r="AB118" i="1" s="1"/>
  <c r="AA67" i="1"/>
  <c r="AB67" i="1" s="1"/>
  <c r="AA15" i="1"/>
  <c r="AB15" i="1" s="1"/>
  <c r="AA47" i="1"/>
  <c r="AB47" i="1" s="1"/>
  <c r="AA63" i="1"/>
  <c r="AB63" i="1" s="1"/>
  <c r="AA62" i="1"/>
  <c r="AB62" i="1" s="1"/>
  <c r="AA78" i="1"/>
  <c r="AB78" i="1" s="1"/>
  <c r="AA39" i="1"/>
  <c r="AB39" i="1" s="1"/>
  <c r="AA59" i="1"/>
  <c r="AB59" i="1" s="1"/>
  <c r="AA49" i="1"/>
  <c r="AB49" i="1" s="1"/>
  <c r="AA11" i="1"/>
  <c r="AB11" i="1" s="1"/>
  <c r="AC46" i="1"/>
  <c r="AD46" i="1" s="1"/>
  <c r="AC87" i="1"/>
  <c r="AD87" i="1" s="1"/>
  <c r="AC95" i="1"/>
  <c r="AD95" i="1" s="1"/>
  <c r="AC38" i="1"/>
  <c r="AD38" i="1" s="1"/>
  <c r="AC94" i="1"/>
  <c r="AD94" i="1" s="1"/>
  <c r="AC142" i="1"/>
  <c r="AD142" i="1" s="1"/>
  <c r="AC16" i="1"/>
  <c r="AD16" i="1" s="1"/>
  <c r="AC23" i="1"/>
  <c r="AD23" i="1" s="1"/>
  <c r="AC31" i="1"/>
  <c r="AD31" i="1" s="1"/>
  <c r="AC119" i="1"/>
  <c r="AD119" i="1" s="1"/>
  <c r="AC24" i="1"/>
  <c r="AD24" i="1" s="1"/>
  <c r="AC64" i="1"/>
  <c r="AD64" i="1" s="1"/>
  <c r="AC18" i="1"/>
  <c r="AD18" i="1" s="1"/>
  <c r="AC35" i="1"/>
  <c r="AD35" i="1" s="1"/>
  <c r="AC51" i="1"/>
  <c r="AD51" i="1" s="1"/>
  <c r="AC131" i="1"/>
  <c r="AD131" i="1" s="1"/>
  <c r="AC123" i="1"/>
  <c r="AD123" i="1" s="1"/>
  <c r="AC12" i="1"/>
  <c r="AD12" i="1" s="1"/>
  <c r="AC154" i="1"/>
  <c r="AD154" i="1" s="1"/>
  <c r="AC93" i="1"/>
  <c r="AD93" i="1" s="1"/>
  <c r="AC19" i="1"/>
  <c r="AD19" i="1" s="1"/>
  <c r="AC171" i="1"/>
  <c r="AD171" i="1" s="1"/>
  <c r="AA46" i="1"/>
  <c r="AB46" i="1" s="1"/>
  <c r="AA87" i="1"/>
  <c r="AB87" i="1" s="1"/>
  <c r="AA95" i="1"/>
  <c r="AB95" i="1" s="1"/>
  <c r="AC6" i="1"/>
  <c r="AD6" i="1" s="1"/>
  <c r="AC30" i="1"/>
  <c r="AD30" i="1" s="1"/>
  <c r="AC54" i="1"/>
  <c r="AD54" i="1" s="1"/>
  <c r="AC86" i="1"/>
  <c r="AD86" i="1" s="1"/>
  <c r="AC110" i="1"/>
  <c r="AD110" i="1" s="1"/>
  <c r="AC126" i="1"/>
  <c r="AD126" i="1" s="1"/>
  <c r="AC40" i="1"/>
  <c r="AD40" i="1" s="1"/>
  <c r="AC56" i="1"/>
  <c r="AD56" i="1" s="1"/>
  <c r="AC88" i="1"/>
  <c r="AD88" i="1" s="1"/>
  <c r="AC57" i="1"/>
  <c r="AD57" i="1" s="1"/>
  <c r="AC55" i="1"/>
  <c r="AD55" i="1" s="1"/>
  <c r="AC71" i="1"/>
  <c r="AD71" i="1" s="1"/>
  <c r="AC111" i="1"/>
  <c r="AD111" i="1" s="1"/>
  <c r="AC4" i="1"/>
  <c r="AD4" i="1" s="1"/>
  <c r="AC80" i="1"/>
  <c r="AD80" i="1" s="1"/>
  <c r="AC33" i="1"/>
  <c r="AD33" i="1" s="1"/>
  <c r="AC81" i="1"/>
  <c r="AD81" i="1" s="1"/>
  <c r="AC58" i="1"/>
  <c r="AD58" i="1" s="1"/>
  <c r="AC122" i="1"/>
  <c r="AD122" i="1" s="1"/>
  <c r="AC108" i="1"/>
  <c r="AD108" i="1" s="1"/>
  <c r="AC109" i="1"/>
  <c r="AD109" i="1" s="1"/>
  <c r="AC130" i="1"/>
  <c r="AD130" i="1" s="1"/>
  <c r="AC99" i="1"/>
  <c r="AD99" i="1" s="1"/>
  <c r="AC43" i="1"/>
  <c r="AD43" i="1" s="1"/>
  <c r="AC29" i="1"/>
  <c r="AD29" i="1" s="1"/>
  <c r="AC61" i="1"/>
  <c r="AD61" i="1" s="1"/>
  <c r="AC77" i="1"/>
  <c r="AD77" i="1" s="1"/>
  <c r="AC125" i="1"/>
  <c r="AD125" i="1" s="1"/>
  <c r="AC34" i="1"/>
  <c r="AD34" i="1" s="1"/>
  <c r="AC83" i="1"/>
  <c r="AD83" i="1" s="1"/>
  <c r="AC52" i="1"/>
  <c r="AD52" i="1" s="1"/>
  <c r="AC84" i="1"/>
  <c r="AD84" i="1" s="1"/>
  <c r="AC100" i="1"/>
  <c r="AD100" i="1" s="1"/>
  <c r="AC53" i="1"/>
  <c r="AD53" i="1" s="1"/>
  <c r="AC85" i="1"/>
  <c r="AD85" i="1" s="1"/>
  <c r="AC5" i="1"/>
  <c r="AD5" i="1" s="1"/>
  <c r="AC101" i="1"/>
  <c r="AD101" i="1" s="1"/>
  <c r="AC117" i="1"/>
  <c r="AD117" i="1" s="1"/>
  <c r="AA93" i="1"/>
  <c r="AA31" i="1"/>
  <c r="AA119" i="1"/>
  <c r="AA38" i="1"/>
  <c r="AA94" i="1"/>
  <c r="AA142" i="1"/>
  <c r="AA23" i="1"/>
  <c r="AA12" i="1"/>
  <c r="AA51" i="1"/>
  <c r="AA154" i="1"/>
  <c r="AA18" i="1"/>
  <c r="AA171" i="1"/>
  <c r="AA19" i="1"/>
  <c r="AA16" i="1"/>
  <c r="AA131" i="1"/>
  <c r="AA123" i="1"/>
  <c r="AA35" i="1"/>
  <c r="AA64" i="1"/>
  <c r="AA24" i="1"/>
  <c r="AA5" i="1"/>
  <c r="AB5" i="1" s="1"/>
  <c r="AA29" i="1"/>
  <c r="AB29" i="1" s="1"/>
  <c r="AA53" i="1"/>
  <c r="AB53" i="1" s="1"/>
  <c r="AA61" i="1"/>
  <c r="AB61" i="1" s="1"/>
  <c r="AA77" i="1"/>
  <c r="AB77" i="1" s="1"/>
  <c r="AA85" i="1"/>
  <c r="AB85" i="1" s="1"/>
  <c r="AA101" i="1"/>
  <c r="AB101" i="1" s="1"/>
  <c r="AA109" i="1"/>
  <c r="AB109" i="1" s="1"/>
  <c r="AA117" i="1"/>
  <c r="AB117" i="1" s="1"/>
  <c r="AA125" i="1"/>
  <c r="AB125" i="1" s="1"/>
  <c r="AA4" i="1"/>
  <c r="AB4" i="1" s="1"/>
  <c r="AA6" i="1"/>
  <c r="AB6" i="1" s="1"/>
  <c r="AA30" i="1"/>
  <c r="AB30" i="1" s="1"/>
  <c r="AA54" i="1"/>
  <c r="AB54" i="1" s="1"/>
  <c r="AA86" i="1"/>
  <c r="AB86" i="1" s="1"/>
  <c r="AA110" i="1"/>
  <c r="AB110" i="1" s="1"/>
  <c r="AA126" i="1"/>
  <c r="AB126" i="1" s="1"/>
  <c r="AA55" i="1"/>
  <c r="AB55" i="1" s="1"/>
  <c r="AA71" i="1"/>
  <c r="AB71" i="1" s="1"/>
  <c r="AA111" i="1"/>
  <c r="AB111" i="1" s="1"/>
  <c r="AA40" i="1"/>
  <c r="AB40" i="1" s="1"/>
  <c r="AA43" i="1"/>
  <c r="AB43" i="1" s="1"/>
  <c r="AA122" i="1"/>
  <c r="AB122" i="1" s="1"/>
  <c r="AA34" i="1"/>
  <c r="AB34" i="1" s="1"/>
  <c r="AA84" i="1"/>
  <c r="AB84" i="1" s="1"/>
  <c r="AA52" i="1"/>
  <c r="AB52" i="1" s="1"/>
  <c r="AA80" i="1"/>
  <c r="AB80" i="1" s="1"/>
  <c r="AA130" i="1"/>
  <c r="AB130" i="1" s="1"/>
  <c r="AA56" i="1"/>
  <c r="AB56" i="1" s="1"/>
  <c r="AA81" i="1"/>
  <c r="AB81" i="1" s="1"/>
  <c r="AA57" i="1"/>
  <c r="AB57" i="1" s="1"/>
  <c r="AA33" i="1"/>
  <c r="AB33" i="1" s="1"/>
  <c r="AA58" i="1"/>
  <c r="AB58" i="1" s="1"/>
  <c r="AA83" i="1"/>
  <c r="AB83" i="1" s="1"/>
  <c r="AA108" i="1"/>
  <c r="AB108" i="1" s="1"/>
  <c r="AA88" i="1"/>
  <c r="AB88" i="1" s="1"/>
  <c r="AA100" i="1"/>
  <c r="AB100" i="1" s="1"/>
  <c r="AA99" i="1"/>
  <c r="AB99" i="1" s="1"/>
  <c r="AC22" i="1"/>
  <c r="AD22" i="1" s="1"/>
  <c r="AC118" i="1"/>
  <c r="AD118" i="1" s="1"/>
  <c r="AC67" i="1"/>
  <c r="AD67" i="1" s="1"/>
  <c r="AC62" i="1"/>
  <c r="AD62" i="1" s="1"/>
  <c r="AC78" i="1"/>
  <c r="AD78" i="1" s="1"/>
  <c r="AC15" i="1"/>
  <c r="AD15" i="1" s="1"/>
  <c r="AC39" i="1"/>
  <c r="AD39" i="1" s="1"/>
  <c r="AC47" i="1"/>
  <c r="AD47" i="1" s="1"/>
  <c r="AC63" i="1"/>
  <c r="AD63" i="1" s="1"/>
  <c r="AC49" i="1"/>
  <c r="AD49" i="1" s="1"/>
  <c r="AC11" i="1"/>
  <c r="AD11" i="1" s="1"/>
  <c r="AC59" i="1"/>
  <c r="AD59" i="1" s="1"/>
  <c r="AC158" i="1"/>
  <c r="AD158" i="1" s="1"/>
  <c r="AC8" i="1"/>
  <c r="AD8" i="1" s="1"/>
  <c r="AC120" i="1"/>
  <c r="AD120" i="1" s="1"/>
  <c r="AC96" i="1"/>
  <c r="AD96" i="1" s="1"/>
  <c r="AC129" i="1"/>
  <c r="AD129" i="1" s="1"/>
  <c r="AC116" i="1"/>
  <c r="AD116" i="1" s="1"/>
  <c r="AC161" i="1"/>
  <c r="AD161" i="1" s="1"/>
  <c r="AA165" i="1"/>
  <c r="AB165" i="1" s="1"/>
  <c r="AA90" i="1"/>
  <c r="AB90" i="1" s="1"/>
  <c r="AA82" i="1"/>
  <c r="AB82" i="1" s="1"/>
  <c r="AA89" i="1"/>
  <c r="AB89" i="1" s="1"/>
  <c r="AC134" i="1"/>
  <c r="AD134" i="1" s="1"/>
  <c r="AC150" i="1"/>
  <c r="AD150" i="1" s="1"/>
  <c r="AC168" i="1"/>
  <c r="AD168" i="1" s="1"/>
  <c r="AC7" i="1"/>
  <c r="AD7" i="1" s="1"/>
  <c r="AC79" i="1"/>
  <c r="AD79" i="1" s="1"/>
  <c r="AC135" i="1"/>
  <c r="AD135" i="1" s="1"/>
  <c r="AC48" i="1"/>
  <c r="AD48" i="1" s="1"/>
  <c r="AC136" i="1"/>
  <c r="AD136" i="1" s="1"/>
  <c r="AC65" i="1"/>
  <c r="AD65" i="1" s="1"/>
  <c r="AC137" i="1"/>
  <c r="AD137" i="1" s="1"/>
  <c r="AC149" i="1"/>
  <c r="AD149" i="1" s="1"/>
  <c r="AC157" i="1"/>
  <c r="AD157" i="1" s="1"/>
  <c r="AC91" i="1"/>
  <c r="AD91" i="1" s="1"/>
  <c r="AC92" i="1"/>
  <c r="AD92" i="1" s="1"/>
  <c r="AC45" i="1"/>
  <c r="AD45" i="1" s="1"/>
  <c r="AC146" i="1"/>
  <c r="AD146" i="1" s="1"/>
  <c r="AC132" i="1"/>
  <c r="AD132" i="1" s="1"/>
  <c r="AC147" i="1"/>
  <c r="AD147" i="1" s="1"/>
  <c r="AC148" i="1"/>
  <c r="AD148" i="1" s="1"/>
  <c r="AC133" i="1"/>
  <c r="AD133" i="1" s="1"/>
  <c r="AC69" i="1"/>
  <c r="AD69" i="1" s="1"/>
  <c r="AC172" i="1"/>
  <c r="AD172" i="1" s="1"/>
  <c r="AA45" i="1"/>
  <c r="AB45" i="1" s="1"/>
  <c r="AA69" i="1"/>
  <c r="AB69" i="1" s="1"/>
  <c r="AA133" i="1"/>
  <c r="AB133" i="1" s="1"/>
  <c r="AA149" i="1"/>
  <c r="AB149" i="1" s="1"/>
  <c r="AA157" i="1"/>
  <c r="AB157" i="1" s="1"/>
  <c r="AA79" i="1"/>
  <c r="AB79" i="1" s="1"/>
  <c r="AA135" i="1"/>
  <c r="AB135" i="1" s="1"/>
  <c r="AA134" i="1"/>
  <c r="AB134" i="1" s="1"/>
  <c r="AA150" i="1"/>
  <c r="AB150" i="1" s="1"/>
  <c r="AA7" i="1"/>
  <c r="AB7" i="1" s="1"/>
  <c r="AA65" i="1"/>
  <c r="AB65" i="1" s="1"/>
  <c r="AA168" i="1"/>
  <c r="AB168" i="1" s="1"/>
  <c r="AA92" i="1"/>
  <c r="AB92" i="1" s="1"/>
  <c r="AA146" i="1"/>
  <c r="AB146" i="1" s="1"/>
  <c r="AA147" i="1"/>
  <c r="AB147" i="1" s="1"/>
  <c r="AA137" i="1"/>
  <c r="AB137" i="1" s="1"/>
  <c r="AA91" i="1"/>
  <c r="AB91" i="1" s="1"/>
  <c r="AA132" i="1"/>
  <c r="AB132" i="1" s="1"/>
  <c r="AA136" i="1"/>
  <c r="AB136" i="1" s="1"/>
  <c r="AA172" i="1"/>
  <c r="AB172" i="1" s="1"/>
  <c r="AA48" i="1"/>
  <c r="AB48" i="1" s="1"/>
  <c r="AA148" i="1"/>
  <c r="AB148" i="1" s="1"/>
  <c r="AC152" i="1"/>
  <c r="AD152" i="1" s="1"/>
  <c r="AC151" i="1"/>
  <c r="AD151" i="1" s="1"/>
  <c r="AC139" i="1"/>
  <c r="AD139" i="1" s="1"/>
  <c r="AC138" i="1"/>
  <c r="AD138" i="1" s="1"/>
  <c r="AC153" i="1"/>
  <c r="AD153" i="1" s="1"/>
  <c r="AC124" i="1"/>
  <c r="AD124" i="1" s="1"/>
  <c r="AC50" i="1"/>
  <c r="AD50" i="1" s="1"/>
  <c r="AC66" i="1"/>
  <c r="AD66" i="1" s="1"/>
  <c r="AC68" i="1"/>
  <c r="AD68" i="1" s="1"/>
  <c r="AA151" i="1"/>
  <c r="AB151" i="1" s="1"/>
  <c r="AA68" i="1"/>
  <c r="AB68" i="1" s="1"/>
  <c r="AA66" i="1"/>
  <c r="AB66" i="1" s="1"/>
  <c r="AA138" i="1"/>
  <c r="AB138" i="1" s="1"/>
  <c r="AA139" i="1"/>
  <c r="AB139" i="1" s="1"/>
  <c r="AA152" i="1"/>
  <c r="AB152" i="1" s="1"/>
  <c r="AA50" i="1"/>
  <c r="AB50" i="1" s="1"/>
  <c r="AA124" i="1"/>
  <c r="AB124" i="1" s="1"/>
  <c r="AA153" i="1"/>
  <c r="AB153" i="1" s="1"/>
  <c r="AC14" i="1"/>
  <c r="AD14" i="1" s="1"/>
  <c r="AC70" i="1"/>
  <c r="AD70" i="1" s="1"/>
  <c r="AC102" i="1"/>
  <c r="AD102" i="1" s="1"/>
  <c r="AC166" i="1"/>
  <c r="AD166" i="1" s="1"/>
  <c r="AC174" i="1"/>
  <c r="AD174" i="1" s="1"/>
  <c r="AC182" i="1"/>
  <c r="AD182" i="1" s="1"/>
  <c r="AC190" i="1"/>
  <c r="AD190" i="1" s="1"/>
  <c r="AC198" i="1"/>
  <c r="AD198" i="1" s="1"/>
  <c r="AC32" i="1"/>
  <c r="AD32" i="1" s="1"/>
  <c r="AC72" i="1"/>
  <c r="AD72" i="1" s="1"/>
  <c r="AC104" i="1"/>
  <c r="AD104" i="1" s="1"/>
  <c r="AC128" i="1"/>
  <c r="AD128" i="1" s="1"/>
  <c r="AC184" i="1"/>
  <c r="AD184" i="1" s="1"/>
  <c r="AC200" i="1"/>
  <c r="AD200" i="1" s="1"/>
  <c r="AC9" i="1"/>
  <c r="AD9" i="1" s="1"/>
  <c r="AC41" i="1"/>
  <c r="AD41" i="1" s="1"/>
  <c r="AC73" i="1"/>
  <c r="AD73" i="1" s="1"/>
  <c r="AC105" i="1"/>
  <c r="AD105" i="1" s="1"/>
  <c r="AC121" i="1"/>
  <c r="AD121" i="1" s="1"/>
  <c r="AC145" i="1"/>
  <c r="AD145" i="1" s="1"/>
  <c r="AC103" i="1"/>
  <c r="AD103" i="1" s="1"/>
  <c r="AC127" i="1"/>
  <c r="AD127" i="1" s="1"/>
  <c r="AC143" i="1"/>
  <c r="AD143" i="1" s="1"/>
  <c r="AC159" i="1"/>
  <c r="AD159" i="1" s="1"/>
  <c r="AC167" i="1"/>
  <c r="AD167" i="1" s="1"/>
  <c r="AC175" i="1"/>
  <c r="AD175" i="1" s="1"/>
  <c r="AC183" i="1"/>
  <c r="AD183" i="1" s="1"/>
  <c r="AC191" i="1"/>
  <c r="AD191" i="1" s="1"/>
  <c r="AC199" i="1"/>
  <c r="AD199" i="1" s="1"/>
  <c r="AC112" i="1"/>
  <c r="AD112" i="1" s="1"/>
  <c r="AC144" i="1"/>
  <c r="AD144" i="1" s="1"/>
  <c r="AC160" i="1"/>
  <c r="AD160" i="1" s="1"/>
  <c r="AC176" i="1"/>
  <c r="AD176" i="1" s="1"/>
  <c r="AC192" i="1"/>
  <c r="AD192" i="1" s="1"/>
  <c r="AC17" i="1"/>
  <c r="AD17" i="1" s="1"/>
  <c r="AC25" i="1"/>
  <c r="AD25" i="1" s="1"/>
  <c r="AC97" i="1"/>
  <c r="AD97" i="1" s="1"/>
  <c r="AC113" i="1"/>
  <c r="AD113" i="1" s="1"/>
  <c r="AC10" i="1"/>
  <c r="AD10" i="1" s="1"/>
  <c r="AC26" i="1"/>
  <c r="AD26" i="1" s="1"/>
  <c r="AC42" i="1"/>
  <c r="AD42" i="1" s="1"/>
  <c r="AC74" i="1"/>
  <c r="AD74" i="1" s="1"/>
  <c r="AC106" i="1"/>
  <c r="AD106" i="1" s="1"/>
  <c r="AC163" i="1"/>
  <c r="AD163" i="1" s="1"/>
  <c r="AC177" i="1"/>
  <c r="AD177" i="1" s="1"/>
  <c r="AC188" i="1"/>
  <c r="AD188" i="1" s="1"/>
  <c r="AC202" i="1"/>
  <c r="AD202" i="1" s="1"/>
  <c r="AC44" i="1"/>
  <c r="AD44" i="1" s="1"/>
  <c r="AC76" i="1"/>
  <c r="AD76" i="1" s="1"/>
  <c r="AC193" i="1"/>
  <c r="AD193" i="1" s="1"/>
  <c r="AC13" i="1"/>
  <c r="AD13" i="1" s="1"/>
  <c r="AC140" i="1"/>
  <c r="AD140" i="1" s="1"/>
  <c r="AC169" i="1"/>
  <c r="AD169" i="1" s="1"/>
  <c r="AC194" i="1"/>
  <c r="AD194" i="1" s="1"/>
  <c r="AC98" i="1"/>
  <c r="AD98" i="1" s="1"/>
  <c r="AC181" i="1"/>
  <c r="AD181" i="1" s="1"/>
  <c r="AC185" i="1"/>
  <c r="AD185" i="1" s="1"/>
  <c r="AC20" i="1"/>
  <c r="AD20" i="1" s="1"/>
  <c r="AC27" i="1"/>
  <c r="AD27" i="1" s="1"/>
  <c r="AC75" i="1"/>
  <c r="AD75" i="1" s="1"/>
  <c r="AC107" i="1"/>
  <c r="AD107" i="1" s="1"/>
  <c r="AC164" i="1"/>
  <c r="AD164" i="1" s="1"/>
  <c r="AC178" i="1"/>
  <c r="AD178" i="1" s="1"/>
  <c r="AC189" i="1"/>
  <c r="AD189" i="1" s="1"/>
  <c r="AC203" i="1"/>
  <c r="AD203" i="1" s="1"/>
  <c r="AC28" i="1"/>
  <c r="AD28" i="1" s="1"/>
  <c r="AC60" i="1"/>
  <c r="AD60" i="1" s="1"/>
  <c r="AC179" i="1"/>
  <c r="AD179" i="1" s="1"/>
  <c r="AC204" i="1"/>
  <c r="AD204" i="1" s="1"/>
  <c r="AC155" i="1"/>
  <c r="AD155" i="1" s="1"/>
  <c r="AC180" i="1"/>
  <c r="AD180" i="1" s="1"/>
  <c r="AC205" i="1"/>
  <c r="AD205" i="1" s="1"/>
  <c r="AC114" i="1"/>
  <c r="AD114" i="1" s="1"/>
  <c r="AC141" i="1"/>
  <c r="AD141" i="1" s="1"/>
  <c r="AC170" i="1"/>
  <c r="AD170" i="1" s="1"/>
  <c r="AC195" i="1"/>
  <c r="AD195" i="1" s="1"/>
  <c r="AC196" i="1"/>
  <c r="AD196" i="1" s="1"/>
  <c r="AC36" i="1"/>
  <c r="AD36" i="1" s="1"/>
  <c r="AC21" i="1"/>
  <c r="AD21" i="1" s="1"/>
  <c r="AC186" i="1"/>
  <c r="AD186" i="1" s="1"/>
  <c r="AC197" i="1"/>
  <c r="AD197" i="1" s="1"/>
  <c r="AC162" i="1"/>
  <c r="AD162" i="1" s="1"/>
  <c r="AC173" i="1"/>
  <c r="AD173" i="1" s="1"/>
  <c r="AC37" i="1"/>
  <c r="AD37" i="1" s="1"/>
  <c r="AC187" i="1"/>
  <c r="AD187" i="1" s="1"/>
  <c r="AC201" i="1"/>
  <c r="AD201" i="1" s="1"/>
  <c r="R18" i="5"/>
  <c r="R19" i="5"/>
  <c r="S18" i="5"/>
  <c r="S19" i="5"/>
  <c r="P18" i="5"/>
  <c r="Q18" i="5" s="1"/>
  <c r="P19" i="5"/>
  <c r="Q19" i="5" s="1"/>
  <c r="AC212" i="1" l="1"/>
  <c r="AD212" i="1" s="1"/>
  <c r="AC224" i="1"/>
  <c r="AD224" i="1" s="1"/>
  <c r="AC236" i="1"/>
  <c r="AD236" i="1" s="1"/>
  <c r="AC230" i="1"/>
  <c r="AD230" i="1" s="1"/>
  <c r="AC231" i="1"/>
  <c r="AD231" i="1" s="1"/>
  <c r="AC213" i="1"/>
  <c r="AD213" i="1" s="1"/>
  <c r="AC225" i="1"/>
  <c r="AD225" i="1" s="1"/>
  <c r="AC237" i="1"/>
  <c r="AD237" i="1" s="1"/>
  <c r="AC214" i="1"/>
  <c r="AD214" i="1" s="1"/>
  <c r="AC226" i="1"/>
  <c r="AD226" i="1" s="1"/>
  <c r="AC238" i="1"/>
  <c r="AD238" i="1" s="1"/>
  <c r="AC218" i="1"/>
  <c r="AD218" i="1" s="1"/>
  <c r="AC215" i="1"/>
  <c r="AD215" i="1" s="1"/>
  <c r="AC227" i="1"/>
  <c r="AD227" i="1" s="1"/>
  <c r="AC239" i="1"/>
  <c r="AD239" i="1" s="1"/>
  <c r="AC206" i="1"/>
  <c r="AD206" i="1" s="1"/>
  <c r="AC243" i="1"/>
  <c r="AD243" i="1" s="1"/>
  <c r="AC216" i="1"/>
  <c r="AD216" i="1" s="1"/>
  <c r="AC228" i="1"/>
  <c r="AD228" i="1" s="1"/>
  <c r="AC240" i="1"/>
  <c r="AD240" i="1" s="1"/>
  <c r="AC242" i="1"/>
  <c r="AD242" i="1" s="1"/>
  <c r="AC217" i="1"/>
  <c r="AD217" i="1" s="1"/>
  <c r="AC229" i="1"/>
  <c r="AD229" i="1" s="1"/>
  <c r="AC241" i="1"/>
  <c r="AD241" i="1" s="1"/>
  <c r="AC219" i="1"/>
  <c r="AD219" i="1" s="1"/>
  <c r="AC208" i="1"/>
  <c r="AD208" i="1" s="1"/>
  <c r="AC220" i="1"/>
  <c r="AD220" i="1" s="1"/>
  <c r="AC232" i="1"/>
  <c r="AD232" i="1" s="1"/>
  <c r="AC209" i="1"/>
  <c r="AD209" i="1" s="1"/>
  <c r="AC221" i="1"/>
  <c r="AD221" i="1" s="1"/>
  <c r="AC233" i="1"/>
  <c r="AD233" i="1" s="1"/>
  <c r="AC210" i="1"/>
  <c r="AD210" i="1" s="1"/>
  <c r="AC222" i="1"/>
  <c r="AD222" i="1" s="1"/>
  <c r="AC234" i="1"/>
  <c r="AD234" i="1" s="1"/>
  <c r="AC211" i="1"/>
  <c r="AD211" i="1" s="1"/>
  <c r="AC223" i="1"/>
  <c r="AD223" i="1" s="1"/>
  <c r="AC235" i="1"/>
  <c r="AD235" i="1" s="1"/>
  <c r="AC207" i="1"/>
  <c r="AD207" i="1" s="1"/>
  <c r="AA210" i="1"/>
  <c r="AB210" i="1" s="1"/>
  <c r="AA222" i="1"/>
  <c r="AB222" i="1" s="1"/>
  <c r="AA234" i="1"/>
  <c r="AB234" i="1" s="1"/>
  <c r="AA228" i="1"/>
  <c r="AB228" i="1" s="1"/>
  <c r="AA241" i="1"/>
  <c r="AB241" i="1" s="1"/>
  <c r="AA211" i="1"/>
  <c r="AB211" i="1" s="1"/>
  <c r="AA223" i="1"/>
  <c r="AB223" i="1" s="1"/>
  <c r="AA235" i="1"/>
  <c r="AB235" i="1" s="1"/>
  <c r="AA227" i="1"/>
  <c r="AB227" i="1" s="1"/>
  <c r="AA212" i="1"/>
  <c r="AB212" i="1" s="1"/>
  <c r="AA224" i="1"/>
  <c r="AB224" i="1" s="1"/>
  <c r="AA236" i="1"/>
  <c r="AB236" i="1" s="1"/>
  <c r="AA217" i="1"/>
  <c r="AB217" i="1" s="1"/>
  <c r="AA213" i="1"/>
  <c r="AB213" i="1" s="1"/>
  <c r="AA225" i="1"/>
  <c r="AB225" i="1" s="1"/>
  <c r="AA237" i="1"/>
  <c r="AB237" i="1" s="1"/>
  <c r="AA214" i="1"/>
  <c r="AB214" i="1" s="1"/>
  <c r="AA226" i="1"/>
  <c r="AB226" i="1" s="1"/>
  <c r="AA238" i="1"/>
  <c r="AB238" i="1" s="1"/>
  <c r="AA215" i="1"/>
  <c r="AB215" i="1" s="1"/>
  <c r="AA240" i="1"/>
  <c r="AB240" i="1" s="1"/>
  <c r="AA229" i="1"/>
  <c r="AB229" i="1" s="1"/>
  <c r="AA239" i="1"/>
  <c r="AB239" i="1" s="1"/>
  <c r="AA216" i="1"/>
  <c r="AB216" i="1" s="1"/>
  <c r="AA206" i="1"/>
  <c r="AB206" i="1" s="1"/>
  <c r="AA218" i="1"/>
  <c r="AB218" i="1" s="1"/>
  <c r="AA230" i="1"/>
  <c r="AB230" i="1" s="1"/>
  <c r="AA242" i="1"/>
  <c r="AB242" i="1" s="1"/>
  <c r="AA207" i="1"/>
  <c r="AB207" i="1" s="1"/>
  <c r="AA219" i="1"/>
  <c r="AB219" i="1" s="1"/>
  <c r="AA231" i="1"/>
  <c r="AB231" i="1" s="1"/>
  <c r="AA243" i="1"/>
  <c r="AB243" i="1" s="1"/>
  <c r="AA208" i="1"/>
  <c r="AB208" i="1" s="1"/>
  <c r="AA220" i="1"/>
  <c r="AB220" i="1" s="1"/>
  <c r="AA232" i="1"/>
  <c r="AB232" i="1" s="1"/>
  <c r="AA209" i="1"/>
  <c r="AB209" i="1" s="1"/>
  <c r="AA221" i="1"/>
  <c r="AB221" i="1" s="1"/>
  <c r="AA233" i="1"/>
  <c r="AB233" i="1" s="1"/>
  <c r="AC248" i="1"/>
  <c r="AD248" i="1" s="1"/>
  <c r="AC260" i="1"/>
  <c r="AD260" i="1" s="1"/>
  <c r="AC272" i="1"/>
  <c r="AD272" i="1" s="1"/>
  <c r="AC284" i="1"/>
  <c r="AD284" i="1" s="1"/>
  <c r="AC296" i="1"/>
  <c r="AD296" i="1" s="1"/>
  <c r="AC308" i="1"/>
  <c r="AD308" i="1" s="1"/>
  <c r="AC302" i="1"/>
  <c r="AD302" i="1" s="1"/>
  <c r="AC249" i="1"/>
  <c r="AD249" i="1" s="1"/>
  <c r="AC261" i="1"/>
  <c r="AD261" i="1" s="1"/>
  <c r="AC273" i="1"/>
  <c r="AD273" i="1" s="1"/>
  <c r="AC285" i="1"/>
  <c r="AD285" i="1" s="1"/>
  <c r="AC297" i="1"/>
  <c r="AD297" i="1" s="1"/>
  <c r="AC309" i="1"/>
  <c r="AD309" i="1" s="1"/>
  <c r="AC254" i="1"/>
  <c r="AD254" i="1" s="1"/>
  <c r="AC314" i="1"/>
  <c r="AD314" i="1" s="1"/>
  <c r="AC291" i="1"/>
  <c r="AD291" i="1" s="1"/>
  <c r="AC250" i="1"/>
  <c r="AD250" i="1" s="1"/>
  <c r="AC262" i="1"/>
  <c r="AD262" i="1" s="1"/>
  <c r="AC274" i="1"/>
  <c r="AD274" i="1" s="1"/>
  <c r="AC286" i="1"/>
  <c r="AD286" i="1" s="1"/>
  <c r="AC298" i="1"/>
  <c r="AD298" i="1" s="1"/>
  <c r="AC310" i="1"/>
  <c r="AD310" i="1" s="1"/>
  <c r="AC290" i="1"/>
  <c r="AD290" i="1" s="1"/>
  <c r="AC279" i="1"/>
  <c r="AD279" i="1" s="1"/>
  <c r="AC251" i="1"/>
  <c r="AD251" i="1" s="1"/>
  <c r="AC263" i="1"/>
  <c r="AD263" i="1" s="1"/>
  <c r="AC275" i="1"/>
  <c r="AD275" i="1" s="1"/>
  <c r="AC287" i="1"/>
  <c r="AD287" i="1" s="1"/>
  <c r="AC299" i="1"/>
  <c r="AD299" i="1" s="1"/>
  <c r="AC311" i="1"/>
  <c r="AD311" i="1" s="1"/>
  <c r="AC278" i="1"/>
  <c r="AD278" i="1" s="1"/>
  <c r="AC252" i="1"/>
  <c r="AD252" i="1" s="1"/>
  <c r="AC264" i="1"/>
  <c r="AD264" i="1" s="1"/>
  <c r="AC276" i="1"/>
  <c r="AD276" i="1" s="1"/>
  <c r="AC288" i="1"/>
  <c r="AD288" i="1" s="1"/>
  <c r="AC300" i="1"/>
  <c r="AD300" i="1" s="1"/>
  <c r="AC312" i="1"/>
  <c r="AD312" i="1" s="1"/>
  <c r="AC313" i="1"/>
  <c r="AD313" i="1" s="1"/>
  <c r="AC303" i="1"/>
  <c r="AD303" i="1" s="1"/>
  <c r="AC253" i="1"/>
  <c r="AD253" i="1" s="1"/>
  <c r="AC265" i="1"/>
  <c r="AD265" i="1" s="1"/>
  <c r="AC277" i="1"/>
  <c r="AD277" i="1" s="1"/>
  <c r="AC289" i="1"/>
  <c r="AD289" i="1" s="1"/>
  <c r="AC301" i="1"/>
  <c r="AD301" i="1" s="1"/>
  <c r="AC266" i="1"/>
  <c r="AD266" i="1" s="1"/>
  <c r="AC244" i="1"/>
  <c r="AD244" i="1" s="1"/>
  <c r="AC256" i="1"/>
  <c r="AD256" i="1" s="1"/>
  <c r="AC268" i="1"/>
  <c r="AD268" i="1" s="1"/>
  <c r="AC280" i="1"/>
  <c r="AD280" i="1" s="1"/>
  <c r="AC292" i="1"/>
  <c r="AD292" i="1" s="1"/>
  <c r="AC304" i="1"/>
  <c r="AD304" i="1" s="1"/>
  <c r="AC316" i="1"/>
  <c r="AD316" i="1" s="1"/>
  <c r="AC245" i="1"/>
  <c r="AD245" i="1" s="1"/>
  <c r="AC257" i="1"/>
  <c r="AD257" i="1" s="1"/>
  <c r="AC269" i="1"/>
  <c r="AD269" i="1" s="1"/>
  <c r="AC281" i="1"/>
  <c r="AD281" i="1" s="1"/>
  <c r="AC293" i="1"/>
  <c r="AD293" i="1" s="1"/>
  <c r="AC305" i="1"/>
  <c r="AD305" i="1" s="1"/>
  <c r="AC317" i="1"/>
  <c r="AD317" i="1" s="1"/>
  <c r="AC267" i="1"/>
  <c r="AD267" i="1" s="1"/>
  <c r="AC246" i="1"/>
  <c r="AD246" i="1" s="1"/>
  <c r="AC258" i="1"/>
  <c r="AD258" i="1" s="1"/>
  <c r="AC270" i="1"/>
  <c r="AD270" i="1" s="1"/>
  <c r="AC282" i="1"/>
  <c r="AD282" i="1" s="1"/>
  <c r="AC294" i="1"/>
  <c r="AD294" i="1" s="1"/>
  <c r="AC306" i="1"/>
  <c r="AD306" i="1" s="1"/>
  <c r="AC318" i="1"/>
  <c r="AD318" i="1" s="1"/>
  <c r="AC255" i="1"/>
  <c r="AD255" i="1" s="1"/>
  <c r="AC247" i="1"/>
  <c r="AD247" i="1" s="1"/>
  <c r="AC259" i="1"/>
  <c r="AD259" i="1" s="1"/>
  <c r="AC271" i="1"/>
  <c r="AD271" i="1" s="1"/>
  <c r="AC283" i="1"/>
  <c r="AD283" i="1" s="1"/>
  <c r="AC295" i="1"/>
  <c r="AD295" i="1" s="1"/>
  <c r="AC307" i="1"/>
  <c r="AD307" i="1" s="1"/>
  <c r="AC319" i="1"/>
  <c r="AD319" i="1" s="1"/>
  <c r="AC315" i="1"/>
  <c r="AD315" i="1" s="1"/>
  <c r="AA246" i="1"/>
  <c r="AB246" i="1" s="1"/>
  <c r="AA258" i="1"/>
  <c r="AB258" i="1" s="1"/>
  <c r="AA270" i="1"/>
  <c r="AB270" i="1" s="1"/>
  <c r="AA282" i="1"/>
  <c r="AB282" i="1" s="1"/>
  <c r="AA294" i="1"/>
  <c r="AB294" i="1" s="1"/>
  <c r="AA306" i="1"/>
  <c r="AB306" i="1" s="1"/>
  <c r="AA318" i="1"/>
  <c r="AB318" i="1" s="1"/>
  <c r="AA300" i="1"/>
  <c r="AB300" i="1" s="1"/>
  <c r="AA247" i="1"/>
  <c r="AB247" i="1" s="1"/>
  <c r="AA259" i="1"/>
  <c r="AB259" i="1" s="1"/>
  <c r="AA271" i="1"/>
  <c r="AB271" i="1" s="1"/>
  <c r="AA283" i="1"/>
  <c r="AB283" i="1" s="1"/>
  <c r="AA295" i="1"/>
  <c r="AB295" i="1" s="1"/>
  <c r="AA307" i="1"/>
  <c r="AB307" i="1" s="1"/>
  <c r="AA319" i="1"/>
  <c r="AB319" i="1" s="1"/>
  <c r="AA287" i="1"/>
  <c r="AB287" i="1" s="1"/>
  <c r="AA252" i="1"/>
  <c r="AB252" i="1" s="1"/>
  <c r="AA253" i="1"/>
  <c r="AB253" i="1" s="1"/>
  <c r="AA248" i="1"/>
  <c r="AB248" i="1" s="1"/>
  <c r="AA260" i="1"/>
  <c r="AB260" i="1" s="1"/>
  <c r="AA272" i="1"/>
  <c r="AB272" i="1" s="1"/>
  <c r="AA284" i="1"/>
  <c r="AB284" i="1" s="1"/>
  <c r="AA296" i="1"/>
  <c r="AB296" i="1" s="1"/>
  <c r="AA308" i="1"/>
  <c r="AB308" i="1" s="1"/>
  <c r="AA251" i="1"/>
  <c r="AB251" i="1" s="1"/>
  <c r="AA299" i="1"/>
  <c r="AB299" i="1" s="1"/>
  <c r="AA276" i="1"/>
  <c r="AB276" i="1" s="1"/>
  <c r="AA249" i="1"/>
  <c r="AB249" i="1" s="1"/>
  <c r="AA261" i="1"/>
  <c r="AB261" i="1" s="1"/>
  <c r="AA273" i="1"/>
  <c r="AB273" i="1" s="1"/>
  <c r="AA285" i="1"/>
  <c r="AB285" i="1" s="1"/>
  <c r="AA297" i="1"/>
  <c r="AB297" i="1" s="1"/>
  <c r="AA309" i="1"/>
  <c r="AB309" i="1" s="1"/>
  <c r="AA263" i="1"/>
  <c r="AB263" i="1" s="1"/>
  <c r="AA264" i="1"/>
  <c r="AB264" i="1" s="1"/>
  <c r="AA301" i="1"/>
  <c r="AB301" i="1" s="1"/>
  <c r="AA250" i="1"/>
  <c r="AB250" i="1" s="1"/>
  <c r="AA262" i="1"/>
  <c r="AB262" i="1" s="1"/>
  <c r="AA274" i="1"/>
  <c r="AB274" i="1" s="1"/>
  <c r="AA286" i="1"/>
  <c r="AB286" i="1" s="1"/>
  <c r="AA298" i="1"/>
  <c r="AB298" i="1" s="1"/>
  <c r="AA310" i="1"/>
  <c r="AB310" i="1" s="1"/>
  <c r="AA275" i="1"/>
  <c r="AB275" i="1" s="1"/>
  <c r="AA312" i="1"/>
  <c r="AB312" i="1" s="1"/>
  <c r="AA311" i="1"/>
  <c r="AB311" i="1" s="1"/>
  <c r="AA288" i="1"/>
  <c r="AB288" i="1" s="1"/>
  <c r="AA313" i="1"/>
  <c r="AB313" i="1" s="1"/>
  <c r="AA254" i="1"/>
  <c r="AB254" i="1" s="1"/>
  <c r="AA266" i="1"/>
  <c r="AB266" i="1" s="1"/>
  <c r="AA278" i="1"/>
  <c r="AB278" i="1" s="1"/>
  <c r="AA290" i="1"/>
  <c r="AB290" i="1" s="1"/>
  <c r="AA302" i="1"/>
  <c r="AB302" i="1" s="1"/>
  <c r="AA314" i="1"/>
  <c r="AB314" i="1" s="1"/>
  <c r="AA255" i="1"/>
  <c r="AB255" i="1" s="1"/>
  <c r="AA267" i="1"/>
  <c r="AB267" i="1" s="1"/>
  <c r="AA279" i="1"/>
  <c r="AB279" i="1" s="1"/>
  <c r="AA291" i="1"/>
  <c r="AB291" i="1" s="1"/>
  <c r="AA303" i="1"/>
  <c r="AB303" i="1" s="1"/>
  <c r="AA315" i="1"/>
  <c r="AB315" i="1" s="1"/>
  <c r="AA277" i="1"/>
  <c r="AB277" i="1" s="1"/>
  <c r="AA244" i="1"/>
  <c r="AB244" i="1" s="1"/>
  <c r="AA256" i="1"/>
  <c r="AB256" i="1" s="1"/>
  <c r="AA268" i="1"/>
  <c r="AB268" i="1" s="1"/>
  <c r="AA280" i="1"/>
  <c r="AB280" i="1" s="1"/>
  <c r="AA292" i="1"/>
  <c r="AB292" i="1" s="1"/>
  <c r="AA304" i="1"/>
  <c r="AB304" i="1" s="1"/>
  <c r="AA316" i="1"/>
  <c r="AB316" i="1" s="1"/>
  <c r="AA265" i="1"/>
  <c r="AB265" i="1" s="1"/>
  <c r="AA245" i="1"/>
  <c r="AB245" i="1" s="1"/>
  <c r="AA257" i="1"/>
  <c r="AB257" i="1" s="1"/>
  <c r="AA269" i="1"/>
  <c r="AB269" i="1" s="1"/>
  <c r="AA281" i="1"/>
  <c r="AB281" i="1" s="1"/>
  <c r="AA293" i="1"/>
  <c r="AB293" i="1" s="1"/>
  <c r="AA305" i="1"/>
  <c r="AB305" i="1" s="1"/>
  <c r="AA317" i="1"/>
  <c r="AB317" i="1" s="1"/>
  <c r="AA289" i="1"/>
  <c r="AB289" i="1" s="1"/>
  <c r="AB19" i="1"/>
  <c r="AB154" i="1"/>
  <c r="AB24" i="1"/>
  <c r="AB93" i="1"/>
  <c r="AB35" i="1"/>
  <c r="AB123" i="1"/>
  <c r="AB51" i="1"/>
  <c r="AB131" i="1"/>
  <c r="AB16" i="1"/>
  <c r="AB31" i="1"/>
  <c r="AB94" i="1"/>
  <c r="AB142" i="1"/>
  <c r="AB171" i="1"/>
  <c r="AB64" i="1"/>
  <c r="AB23" i="1"/>
  <c r="AB119" i="1"/>
  <c r="AB12" i="1"/>
  <c r="AB38" i="1"/>
  <c r="AB18" i="1"/>
  <c r="U169" i="1" l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Z223" i="1"/>
  <c r="Z261" i="1"/>
  <c r="Z309" i="1"/>
  <c r="Z295" i="1" l="1"/>
  <c r="Z283" i="1"/>
  <c r="Z319" i="1"/>
  <c r="Z170" i="1"/>
  <c r="Z259" i="1"/>
  <c r="Z247" i="1"/>
  <c r="Z211" i="1"/>
  <c r="Z182" i="1"/>
  <c r="Z307" i="1"/>
  <c r="Z313" i="1"/>
  <c r="Z301" i="1"/>
  <c r="Z289" i="1"/>
  <c r="Z277" i="1"/>
  <c r="Z265" i="1"/>
  <c r="Z253" i="1"/>
  <c r="Z241" i="1"/>
  <c r="Z229" i="1"/>
  <c r="Z217" i="1"/>
  <c r="Z200" i="1"/>
  <c r="Z312" i="1"/>
  <c r="Z264" i="1"/>
  <c r="Z228" i="1"/>
  <c r="Z175" i="1"/>
  <c r="Z288" i="1"/>
  <c r="Z240" i="1"/>
  <c r="Z187" i="1"/>
  <c r="Z249" i="1"/>
  <c r="Z172" i="1"/>
  <c r="Z273" i="1"/>
  <c r="Z225" i="1"/>
  <c r="Z310" i="1"/>
  <c r="Z274" i="1"/>
  <c r="Z250" i="1"/>
  <c r="Z226" i="1"/>
  <c r="Z197" i="1"/>
  <c r="Z185" i="1"/>
  <c r="Z188" i="1"/>
  <c r="Z176" i="1"/>
  <c r="Z190" i="1"/>
  <c r="Z242" i="1"/>
  <c r="Z177" i="1" l="1"/>
  <c r="Z254" i="1"/>
  <c r="Z272" i="1"/>
  <c r="Z207" i="1"/>
  <c r="Z219" i="1"/>
  <c r="Z302" i="1"/>
  <c r="Z179" i="1"/>
  <c r="Z314" i="1"/>
  <c r="Z171" i="1"/>
  <c r="Z191" i="1"/>
  <c r="Z244" i="1"/>
  <c r="Z227" i="1"/>
  <c r="Z230" i="1"/>
  <c r="Z267" i="1"/>
  <c r="Z234" i="1"/>
  <c r="Z286" i="1"/>
  <c r="Z291" i="1"/>
  <c r="Z239" i="1"/>
  <c r="Z292" i="1"/>
  <c r="Z304" i="1"/>
  <c r="Z279" i="1"/>
  <c r="Z266" i="1"/>
  <c r="Z246" i="1"/>
  <c r="Z278" i="1"/>
  <c r="Z258" i="1"/>
  <c r="Z290" i="1"/>
  <c r="Z270" i="1"/>
  <c r="Z178" i="1"/>
  <c r="Z248" i="1"/>
  <c r="Z251" i="1"/>
  <c r="Z303" i="1"/>
  <c r="Z298" i="1"/>
  <c r="Z189" i="1"/>
  <c r="Z280" i="1"/>
  <c r="Z224" i="1"/>
  <c r="Z218" i="1"/>
  <c r="Z318" i="1"/>
  <c r="Z268" i="1"/>
  <c r="Z169" i="1"/>
  <c r="Z262" i="1"/>
  <c r="Z192" i="1"/>
  <c r="Z294" i="1"/>
  <c r="Z317" i="1"/>
  <c r="Z180" i="1"/>
  <c r="Z233" i="1"/>
  <c r="Z210" i="1"/>
  <c r="Z287" i="1"/>
  <c r="Z208" i="1"/>
  <c r="Z299" i="1"/>
  <c r="Z306" i="1"/>
  <c r="Z311" i="1"/>
  <c r="Z195" i="1"/>
  <c r="Z232" i="1"/>
  <c r="Z221" i="1"/>
  <c r="Z193" i="1"/>
  <c r="Z199" i="1"/>
  <c r="Z184" i="1"/>
  <c r="Z214" i="1"/>
  <c r="Z198" i="1"/>
  <c r="Z216" i="1"/>
  <c r="Z255" i="1"/>
  <c r="Z174" i="1"/>
  <c r="Z245" i="1"/>
  <c r="Z252" i="1"/>
  <c r="Z181" i="1"/>
  <c r="Z186" i="1"/>
  <c r="Z243" i="1"/>
  <c r="Z196" i="1"/>
  <c r="Z257" i="1"/>
  <c r="Z213" i="1"/>
  <c r="Z276" i="1"/>
  <c r="Z215" i="1"/>
  <c r="Z296" i="1"/>
  <c r="Z238" i="1"/>
  <c r="Z269" i="1"/>
  <c r="Z237" i="1"/>
  <c r="Z300" i="1"/>
  <c r="Z212" i="1"/>
  <c r="Z222" i="1"/>
  <c r="Z231" i="1"/>
  <c r="Z281" i="1"/>
  <c r="Z285" i="1"/>
  <c r="Z293" i="1"/>
  <c r="Z297" i="1"/>
  <c r="Z263" i="1"/>
  <c r="Z315" i="1"/>
  <c r="Z284" i="1"/>
  <c r="Z194" i="1"/>
  <c r="Z206" i="1"/>
  <c r="Z316" i="1"/>
  <c r="Z305" i="1"/>
  <c r="Z282" i="1"/>
  <c r="Z235" i="1"/>
  <c r="Z220" i="1"/>
  <c r="Z275" i="1"/>
  <c r="Z236" i="1"/>
  <c r="Z183" i="1"/>
  <c r="Z271" i="1"/>
  <c r="Z209" i="1"/>
  <c r="Z256" i="1"/>
  <c r="Z173" i="1"/>
  <c r="Z308" i="1"/>
  <c r="Z260" i="1"/>
  <c r="I36" i="6" l="1"/>
  <c r="H36" i="6"/>
  <c r="I35" i="6"/>
  <c r="H35" i="6"/>
  <c r="I34" i="6"/>
  <c r="H34" i="6"/>
  <c r="I33" i="6"/>
  <c r="H33" i="6"/>
  <c r="I32" i="6"/>
  <c r="H32" i="6"/>
  <c r="I31" i="6"/>
  <c r="H31" i="6"/>
  <c r="I30" i="6"/>
  <c r="H30" i="6"/>
  <c r="I29" i="6"/>
  <c r="H29" i="6"/>
  <c r="H28" i="6"/>
  <c r="E28" i="6"/>
  <c r="I28" i="6" s="1"/>
  <c r="I27" i="6"/>
  <c r="H27" i="6"/>
  <c r="H26" i="6"/>
  <c r="E26" i="6"/>
  <c r="I26" i="6" s="1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H13" i="6"/>
  <c r="E13" i="6"/>
  <c r="I13" i="6" s="1"/>
  <c r="I12" i="6"/>
  <c r="H12" i="6"/>
  <c r="H11" i="6"/>
  <c r="E11" i="6"/>
  <c r="I11" i="6" s="1"/>
  <c r="N6" i="6"/>
  <c r="M6" i="6"/>
  <c r="H6" i="6"/>
  <c r="E6" i="6"/>
  <c r="I6" i="6" s="1"/>
  <c r="N5" i="6"/>
  <c r="M5" i="6"/>
  <c r="H5" i="6"/>
  <c r="E5" i="6"/>
  <c r="I5" i="6" s="1"/>
  <c r="I7" i="6" l="1"/>
  <c r="I41" i="6" s="1"/>
  <c r="H7" i="6"/>
  <c r="H41" i="6" s="1"/>
  <c r="H37" i="6"/>
  <c r="I22" i="6"/>
  <c r="I37" i="6"/>
  <c r="H22" i="6"/>
  <c r="H40" i="6" s="1"/>
  <c r="I40" i="6" l="1"/>
  <c r="H42" i="6"/>
  <c r="I42" i="6"/>
  <c r="Z204" i="1" l="1"/>
  <c r="Z128" i="1"/>
  <c r="Z130" i="1"/>
  <c r="Z118" i="1"/>
  <c r="Z136" i="1"/>
  <c r="Z68" i="1"/>
  <c r="Z88" i="1"/>
  <c r="Z52" i="1"/>
  <c r="Z41" i="1"/>
  <c r="Z45" i="1"/>
  <c r="Z159" i="1"/>
  <c r="Z113" i="1"/>
  <c r="Z110" i="1"/>
  <c r="Z119" i="1"/>
  <c r="Z99" i="1"/>
  <c r="Z132" i="1"/>
  <c r="Z91" i="1"/>
  <c r="Z102" i="1"/>
  <c r="Z104" i="1"/>
  <c r="Z92" i="1"/>
  <c r="Z98" i="1"/>
  <c r="Z97" i="1"/>
  <c r="Z105" i="1"/>
  <c r="Z100" i="1"/>
  <c r="Z90" i="1"/>
  <c r="Z66" i="1"/>
  <c r="Z40" i="1"/>
  <c r="Z167" i="1"/>
  <c r="Z148" i="1"/>
  <c r="Z101" i="1"/>
  <c r="Z39" i="1"/>
  <c r="Z56" i="1"/>
  <c r="Z46" i="1"/>
  <c r="Z84" i="1"/>
  <c r="Z117" i="1"/>
  <c r="Z166" i="1"/>
  <c r="Z141" i="1"/>
  <c r="Z6" i="1"/>
  <c r="Z32" i="1"/>
  <c r="Z11" i="1"/>
  <c r="Z16" i="1"/>
  <c r="Z15" i="1"/>
  <c r="Z20" i="1"/>
  <c r="Z28" i="1"/>
  <c r="Z27" i="1"/>
  <c r="Z31" i="1"/>
  <c r="Z109" i="1"/>
  <c r="Z107" i="1"/>
  <c r="Z108" i="1"/>
  <c r="Z80" i="1"/>
  <c r="Z154" i="1"/>
  <c r="Z158" i="1"/>
  <c r="Z156" i="1"/>
  <c r="Z165" i="1"/>
  <c r="Z146" i="1"/>
  <c r="Z86" i="1"/>
  <c r="Z82" i="1"/>
  <c r="Z103" i="1"/>
  <c r="Z38" i="1"/>
  <c r="Z76" i="1"/>
  <c r="Z4" i="1"/>
  <c r="Z30" i="1"/>
  <c r="Z36" i="1"/>
  <c r="Z43" i="1"/>
  <c r="Z106" i="1"/>
  <c r="Z49" i="1"/>
  <c r="Z114" i="1"/>
  <c r="Z111" i="1"/>
  <c r="Z121" i="1"/>
  <c r="Z144" i="1"/>
  <c r="Z134" i="1"/>
  <c r="Z153" i="1"/>
  <c r="Z145" i="1"/>
  <c r="Z157" i="1"/>
  <c r="Z150" i="1"/>
  <c r="Z161" i="1"/>
  <c r="Z151" i="1"/>
  <c r="Z162" i="1"/>
  <c r="Z164" i="1"/>
  <c r="Z155" i="1"/>
  <c r="Z147" i="1"/>
  <c r="Z152" i="1"/>
  <c r="Z202" i="1"/>
  <c r="Z51" i="1"/>
  <c r="Z44" i="1"/>
  <c r="Z85" i="1"/>
  <c r="Z87" i="1"/>
  <c r="Z149" i="1"/>
  <c r="Z7" i="1"/>
  <c r="Z89" i="1"/>
  <c r="Z95" i="1"/>
  <c r="Z50" i="1"/>
  <c r="Z48" i="1"/>
  <c r="Z47" i="1"/>
  <c r="Z81" i="1"/>
  <c r="Z59" i="1"/>
  <c r="Z73" i="1"/>
  <c r="Z55" i="1"/>
  <c r="Z77" i="1"/>
  <c r="Z64" i="1"/>
  <c r="Z57" i="1"/>
  <c r="Z75" i="1"/>
  <c r="Z112" i="1"/>
  <c r="Z122" i="1"/>
  <c r="Z123" i="1"/>
  <c r="Z124" i="1"/>
  <c r="Z120" i="1"/>
  <c r="Z93" i="1"/>
  <c r="Z94" i="1"/>
  <c r="Z116" i="1"/>
  <c r="Z18" i="1"/>
  <c r="Z10" i="1"/>
  <c r="Z9" i="1"/>
  <c r="Z35" i="1"/>
  <c r="Z33" i="1"/>
  <c r="Z168" i="1"/>
  <c r="Z125" i="1"/>
  <c r="Z129" i="1"/>
  <c r="Z83" i="1"/>
  <c r="Z8" i="1"/>
  <c r="Z23" i="1"/>
  <c r="Z17" i="1"/>
  <c r="Z22" i="1"/>
  <c r="Z24" i="1"/>
  <c r="Z203" i="1"/>
  <c r="Z201" i="1"/>
  <c r="Z140" i="1"/>
  <c r="Z142" i="1"/>
  <c r="Z143" i="1"/>
  <c r="Z139" i="1"/>
  <c r="Z138" i="1"/>
  <c r="Z133" i="1"/>
  <c r="Z131" i="1"/>
  <c r="Z135" i="1"/>
  <c r="Z137" i="1"/>
  <c r="Z163" i="1"/>
  <c r="Z160" i="1"/>
  <c r="Z25" i="1"/>
  <c r="Z26" i="1"/>
  <c r="Z205" i="1"/>
  <c r="Z42" i="1"/>
  <c r="Z96" i="1"/>
  <c r="Z126" i="1"/>
  <c r="Z127" i="1"/>
  <c r="Z70" i="1"/>
  <c r="Z69" i="1"/>
  <c r="Z79" i="1"/>
  <c r="Z74" i="1"/>
  <c r="Z60" i="1"/>
  <c r="Z63" i="1"/>
  <c r="Z62" i="1"/>
  <c r="Z72" i="1"/>
  <c r="Z54" i="1"/>
  <c r="Z67" i="1"/>
  <c r="Z78" i="1"/>
  <c r="Z65" i="1"/>
  <c r="Z61" i="1"/>
  <c r="Z58" i="1"/>
  <c r="Z71" i="1"/>
  <c r="Z53" i="1"/>
  <c r="Z115" i="1"/>
  <c r="Z5" i="1"/>
  <c r="Z19" i="1"/>
  <c r="Z12" i="1"/>
  <c r="Z14" i="1"/>
  <c r="Z13" i="1"/>
  <c r="Z21" i="1"/>
  <c r="Z29" i="1"/>
  <c r="Z37" i="1"/>
  <c r="Z34" i="1"/>
  <c r="Z320" i="1" l="1"/>
  <c r="Y138" i="1"/>
  <c r="Y120" i="1"/>
  <c r="Y27" i="1"/>
  <c r="Y146" i="1"/>
  <c r="Y71" i="1"/>
  <c r="Y50" i="1"/>
  <c r="Y82" i="1"/>
  <c r="Y205" i="1"/>
  <c r="Y56" i="1"/>
  <c r="Y99" i="1"/>
  <c r="Y202" i="1"/>
  <c r="Y59" i="1"/>
  <c r="Y94" i="1"/>
  <c r="Y77" i="1"/>
  <c r="Y36" i="1"/>
  <c r="Y39" i="1"/>
  <c r="Y156" i="1"/>
  <c r="Y91" i="1"/>
  <c r="Y17" i="1"/>
  <c r="Y168" i="1"/>
  <c r="Y159" i="1"/>
  <c r="Y203" i="1"/>
  <c r="Y153" i="1"/>
  <c r="Y167" i="1"/>
  <c r="Y151" i="1"/>
  <c r="Y128" i="1"/>
  <c r="Y81" i="1"/>
  <c r="Y68" i="1"/>
  <c r="Y55" i="1"/>
  <c r="Y64" i="1"/>
  <c r="Y114" i="1"/>
  <c r="Y92" i="1"/>
  <c r="Y124" i="1"/>
  <c r="Y53" i="1"/>
  <c r="Y87" i="1"/>
  <c r="Y102" i="1"/>
  <c r="Y101" i="1"/>
  <c r="Y45" i="1"/>
  <c r="Y11" i="1"/>
  <c r="Y22" i="1"/>
  <c r="Y29" i="1"/>
  <c r="Y5" i="1"/>
  <c r="Y118" i="1"/>
  <c r="Y73" i="1"/>
  <c r="Y144" i="1"/>
  <c r="Y149" i="1"/>
  <c r="Y204" i="1"/>
  <c r="Y145" i="1"/>
  <c r="Y162" i="1"/>
  <c r="Y126" i="1"/>
  <c r="Y66" i="1"/>
  <c r="Y74" i="1"/>
  <c r="Y57" i="1"/>
  <c r="Y98" i="1"/>
  <c r="Y49" i="1"/>
  <c r="Y84" i="1"/>
  <c r="Y104" i="1"/>
  <c r="Y103" i="1"/>
  <c r="Y44" i="1"/>
  <c r="Y23" i="1"/>
  <c r="Y16" i="1"/>
  <c r="Y31" i="1"/>
  <c r="Y121" i="1"/>
  <c r="Y38" i="1"/>
  <c r="Y141" i="1"/>
  <c r="Y131" i="1"/>
  <c r="Y148" i="1"/>
  <c r="Y157" i="1"/>
  <c r="Y164" i="1"/>
  <c r="Y127" i="1"/>
  <c r="Y42" i="1"/>
  <c r="Y70" i="1"/>
  <c r="Y60" i="1"/>
  <c r="Y67" i="1"/>
  <c r="Y111" i="1"/>
  <c r="Y97" i="1"/>
  <c r="Y76" i="1"/>
  <c r="Y109" i="1"/>
  <c r="Y107" i="1"/>
  <c r="Y105" i="1"/>
  <c r="Y96" i="1"/>
  <c r="Y19" i="1"/>
  <c r="Y15" i="1"/>
  <c r="Y30" i="1"/>
  <c r="Y116" i="1"/>
  <c r="Y140" i="1"/>
  <c r="Y201" i="1"/>
  <c r="Y132" i="1"/>
  <c r="Y150" i="1"/>
  <c r="Y155" i="1"/>
  <c r="Y106" i="1"/>
  <c r="Y130" i="1"/>
  <c r="Y69" i="1"/>
  <c r="Y63" i="1"/>
  <c r="Y78" i="1"/>
  <c r="Y113" i="1"/>
  <c r="Y75" i="1"/>
  <c r="Y115" i="1"/>
  <c r="Y108" i="1"/>
  <c r="Y100" i="1"/>
  <c r="Y35" i="1"/>
  <c r="Y32" i="1"/>
  <c r="Y10" i="1"/>
  <c r="Y8" i="1"/>
  <c r="Y25" i="1"/>
  <c r="Y122" i="1"/>
  <c r="Y20" i="1"/>
  <c r="Y143" i="1"/>
  <c r="Y136" i="1"/>
  <c r="Y135" i="1"/>
  <c r="Y166" i="1"/>
  <c r="Y161" i="1"/>
  <c r="Y163" i="1"/>
  <c r="Y147" i="1"/>
  <c r="Y89" i="1"/>
  <c r="Y79" i="1"/>
  <c r="Y62" i="1"/>
  <c r="Y52" i="1"/>
  <c r="Y110" i="1"/>
  <c r="Y65" i="1"/>
  <c r="Y85" i="1"/>
  <c r="Y95" i="1"/>
  <c r="Y90" i="1"/>
  <c r="Y43" i="1"/>
  <c r="Y37" i="1"/>
  <c r="Y7" i="1"/>
  <c r="Y9" i="1"/>
  <c r="Y12" i="1"/>
  <c r="Y26" i="1"/>
  <c r="Y134" i="1"/>
  <c r="Y137" i="1"/>
  <c r="Y154" i="1"/>
  <c r="Y142" i="1"/>
  <c r="Y160" i="1"/>
  <c r="Y152" i="1"/>
  <c r="Y117" i="1"/>
  <c r="Y48" i="1"/>
  <c r="Y72" i="1"/>
  <c r="Y41" i="1"/>
  <c r="Y112" i="1"/>
  <c r="Y61" i="1"/>
  <c r="Y86" i="1"/>
  <c r="Y34" i="1"/>
  <c r="Y18" i="1"/>
  <c r="Y24" i="1"/>
  <c r="Y14" i="1"/>
  <c r="Y6" i="1"/>
  <c r="Y123" i="1"/>
  <c r="Y133" i="1"/>
  <c r="Y158" i="1"/>
  <c r="Y139" i="1"/>
  <c r="Y165" i="1"/>
  <c r="Y46" i="1"/>
  <c r="Y80" i="1"/>
  <c r="Y129" i="1"/>
  <c r="Y47" i="1"/>
  <c r="Y54" i="1"/>
  <c r="Y40" i="1"/>
  <c r="Y88" i="1"/>
  <c r="Y119" i="1"/>
  <c r="Y58" i="1"/>
  <c r="Y83" i="1"/>
  <c r="Y125" i="1"/>
  <c r="Y93" i="1"/>
  <c r="Y51" i="1"/>
  <c r="Y33" i="1"/>
  <c r="Y13" i="1"/>
  <c r="Y21" i="1"/>
  <c r="Y28" i="1"/>
  <c r="Y4" i="1"/>
  <c r="U205" i="1"/>
  <c r="U204" i="1"/>
  <c r="U203" i="1"/>
  <c r="U202" i="1"/>
  <c r="U201" i="1"/>
  <c r="U168" i="1"/>
  <c r="U167" i="1"/>
  <c r="U166" i="1"/>
  <c r="U165" i="1"/>
  <c r="U164" i="1"/>
  <c r="U163" i="1"/>
  <c r="U162" i="1"/>
  <c r="U161" i="1"/>
  <c r="U160" i="1"/>
  <c r="U159" i="1"/>
  <c r="U158" i="1"/>
  <c r="U157" i="1"/>
  <c r="U156" i="1"/>
  <c r="U155" i="1"/>
</calcChain>
</file>

<file path=xl/sharedStrings.xml><?xml version="1.0" encoding="utf-8"?>
<sst xmlns="http://schemas.openxmlformats.org/spreadsheetml/2006/main" count="4189" uniqueCount="714">
  <si>
    <t>Prog orig</t>
  </si>
  <si>
    <t>Tipo servizio</t>
  </si>
  <si>
    <t>Dettaglio servizio</t>
  </si>
  <si>
    <t>Num Linea</t>
  </si>
  <si>
    <t>Num Corsa</t>
  </si>
  <si>
    <t>Rete fer</t>
  </si>
  <si>
    <t>Descrizione linea</t>
  </si>
  <si>
    <t>Codstaz_P</t>
  </si>
  <si>
    <t>Codstaz_A</t>
  </si>
  <si>
    <t>Cod Origine</t>
  </si>
  <si>
    <t>Stazione Origine</t>
  </si>
  <si>
    <t>Ora Part</t>
  </si>
  <si>
    <t>Cod Destinazione</t>
  </si>
  <si>
    <t>Stazione Destinazione</t>
  </si>
  <si>
    <t>Ora Arrivo</t>
  </si>
  <si>
    <t>Corsa oltre le 23</t>
  </si>
  <si>
    <t>Coincidenze</t>
  </si>
  <si>
    <t>Garantita sciopero</t>
  </si>
  <si>
    <t>Minuti</t>
  </si>
  <si>
    <t>km BUS</t>
  </si>
  <si>
    <t>vel BUS</t>
  </si>
  <si>
    <t>km FER</t>
  </si>
  <si>
    <t>Periodicità</t>
  </si>
  <si>
    <t>GG_gara</t>
  </si>
  <si>
    <t>kmFER_gara</t>
  </si>
  <si>
    <t>Buskm_gara</t>
  </si>
  <si>
    <t>gg ago-dic</t>
  </si>
  <si>
    <t>Buskm_ago-dic</t>
  </si>
  <si>
    <t>gg gen-nov</t>
  </si>
  <si>
    <t>Buskm_gen-nov</t>
  </si>
  <si>
    <t>Gara</t>
  </si>
  <si>
    <t>R21</t>
  </si>
  <si>
    <t>325A</t>
  </si>
  <si>
    <t>RFI</t>
  </si>
  <si>
    <t>Luino-Gallarate-Milano</t>
  </si>
  <si>
    <t>S01113</t>
  </si>
  <si>
    <t>LUINO</t>
  </si>
  <si>
    <t>S01030</t>
  </si>
  <si>
    <t>GALLARATE</t>
  </si>
  <si>
    <t>fer5</t>
  </si>
  <si>
    <t>328A</t>
  </si>
  <si>
    <t>x</t>
  </si>
  <si>
    <t>Gallarate</t>
  </si>
  <si>
    <t>giorn</t>
  </si>
  <si>
    <t>327A</t>
  </si>
  <si>
    <t>scol</t>
  </si>
  <si>
    <t>R12</t>
  </si>
  <si>
    <t>1291A</t>
  </si>
  <si>
    <t>Sondrio-Tirano</t>
  </si>
  <si>
    <t>S01440</t>
  </si>
  <si>
    <t>TIRANO</t>
  </si>
  <si>
    <t>S01430</t>
  </si>
  <si>
    <t>SONDRIO</t>
  </si>
  <si>
    <t>fer6</t>
  </si>
  <si>
    <t>Gara flessibili</t>
  </si>
  <si>
    <t>R13</t>
  </si>
  <si>
    <t>1376A</t>
  </si>
  <si>
    <t>Lecco-Colico-Sondrio</t>
  </si>
  <si>
    <t>S01420</t>
  </si>
  <si>
    <t>COLICO</t>
  </si>
  <si>
    <t>giorn no ago</t>
  </si>
  <si>
    <t>1292A</t>
  </si>
  <si>
    <t>1292A-2</t>
  </si>
  <si>
    <t>1314A</t>
  </si>
  <si>
    <t>S01520</t>
  </si>
  <si>
    <t>LECCO</t>
  </si>
  <si>
    <t>1378A</t>
  </si>
  <si>
    <t>1293A</t>
  </si>
  <si>
    <t>1372A</t>
  </si>
  <si>
    <t>1322A</t>
  </si>
  <si>
    <t>S01425</t>
  </si>
  <si>
    <t>MORBEGNO</t>
  </si>
  <si>
    <t>1322A-2</t>
  </si>
  <si>
    <t>1381A</t>
  </si>
  <si>
    <t>1295A</t>
  </si>
  <si>
    <t>1380A</t>
  </si>
  <si>
    <t>Lecco</t>
  </si>
  <si>
    <t>1222A</t>
  </si>
  <si>
    <t>S01437</t>
  </si>
  <si>
    <t>TRESENDA-APRICA-TEGLIO</t>
  </si>
  <si>
    <t>1298A</t>
  </si>
  <si>
    <t>1377A</t>
  </si>
  <si>
    <t>RE8</t>
  </si>
  <si>
    <t>2842A</t>
  </si>
  <si>
    <t>Tirano-Sondrio-Lecco-Milano</t>
  </si>
  <si>
    <t>S7</t>
  </si>
  <si>
    <t>777A</t>
  </si>
  <si>
    <t>Lecco-Molteno-Monza-Milano</t>
  </si>
  <si>
    <t>S01322</t>
  </si>
  <si>
    <t>MONZA</t>
  </si>
  <si>
    <t>S01488</t>
  </si>
  <si>
    <t>BESANA</t>
  </si>
  <si>
    <t>775A</t>
  </si>
  <si>
    <t>R11</t>
  </si>
  <si>
    <t>1170A</t>
  </si>
  <si>
    <t>Colico-Chiavenna</t>
  </si>
  <si>
    <t>S01400</t>
  </si>
  <si>
    <t>CHIAVENNA</t>
  </si>
  <si>
    <t>1170A-2</t>
  </si>
  <si>
    <t>1190A</t>
  </si>
  <si>
    <t>1149A</t>
  </si>
  <si>
    <t>1151A</t>
  </si>
  <si>
    <t>R18</t>
  </si>
  <si>
    <t>1415A</t>
  </si>
  <si>
    <t>Como-Molteno-Lecco</t>
  </si>
  <si>
    <t>S01454</t>
  </si>
  <si>
    <t>MERONE</t>
  </si>
  <si>
    <t>S01460</t>
  </si>
  <si>
    <t>OGGIONO</t>
  </si>
  <si>
    <t>R1</t>
  </si>
  <si>
    <t>1103A</t>
  </si>
  <si>
    <t>Bergamo-Brescia</t>
  </si>
  <si>
    <t>S01529</t>
  </si>
  <si>
    <t>BERGAMO</t>
  </si>
  <si>
    <t>S01538</t>
  </si>
  <si>
    <t>PALAZZOLO SULL'OGLIO</t>
  </si>
  <si>
    <t>141A</t>
  </si>
  <si>
    <t>S01714</t>
  </si>
  <si>
    <t>ROVATO</t>
  </si>
  <si>
    <t>1113A</t>
  </si>
  <si>
    <t>S01717</t>
  </si>
  <si>
    <t>BRESCIA</t>
  </si>
  <si>
    <t>1122A</t>
  </si>
  <si>
    <t>1100A</t>
  </si>
  <si>
    <t>R7</t>
  </si>
  <si>
    <t>1745A</t>
  </si>
  <si>
    <t>Lecco-Bergamo</t>
  </si>
  <si>
    <t>R6</t>
  </si>
  <si>
    <t>630A</t>
  </si>
  <si>
    <t>Cremona-Treviglio</t>
  </si>
  <si>
    <t>S01915</t>
  </si>
  <si>
    <t>CREMONA</t>
  </si>
  <si>
    <t>S01605</t>
  </si>
  <si>
    <t>CREMA</t>
  </si>
  <si>
    <t>630A-2</t>
  </si>
  <si>
    <t>630A-3</t>
  </si>
  <si>
    <t>fest</t>
  </si>
  <si>
    <t>RE6</t>
  </si>
  <si>
    <t>2630A</t>
  </si>
  <si>
    <t>Verona-Brescia-Milano</t>
  </si>
  <si>
    <t>S02084</t>
  </si>
  <si>
    <t>DESENZANO DEL GARDA-SIRMIONE</t>
  </si>
  <si>
    <t>2607A</t>
  </si>
  <si>
    <t>S02430</t>
  </si>
  <si>
    <t>VERONA PORTA NUOVA</t>
  </si>
  <si>
    <t>Brescia</t>
  </si>
  <si>
    <t>R4</t>
  </si>
  <si>
    <t>909A</t>
  </si>
  <si>
    <t>Brescia-Treviglio-Milano</t>
  </si>
  <si>
    <t>S01708</t>
  </si>
  <si>
    <t>TREVIGLIO</t>
  </si>
  <si>
    <t>fer6 noago</t>
  </si>
  <si>
    <t>913A</t>
  </si>
  <si>
    <t>916A</t>
  </si>
  <si>
    <t>S02083</t>
  </si>
  <si>
    <t>LONATO</t>
  </si>
  <si>
    <t>R8</t>
  </si>
  <si>
    <t>1812A</t>
  </si>
  <si>
    <t>Brescia-Piadena-Parma</t>
  </si>
  <si>
    <t>S01919</t>
  </si>
  <si>
    <t>PIADENA</t>
  </si>
  <si>
    <t>1810A</t>
  </si>
  <si>
    <t>1814A</t>
  </si>
  <si>
    <t>S01845</t>
  </si>
  <si>
    <t>REMEDELLO SOPRA</t>
  </si>
  <si>
    <t>1808A</t>
  </si>
  <si>
    <t>S05014</t>
  </si>
  <si>
    <t>PARMA</t>
  </si>
  <si>
    <t>R5</t>
  </si>
  <si>
    <t>511A</t>
  </si>
  <si>
    <t>Brescia-Cremona</t>
  </si>
  <si>
    <t>542A</t>
  </si>
  <si>
    <t>ago</t>
  </si>
  <si>
    <t>R39</t>
  </si>
  <si>
    <t>3903A</t>
  </si>
  <si>
    <t>Codogno-Cremona</t>
  </si>
  <si>
    <t>S01828</t>
  </si>
  <si>
    <t>CODOGNO</t>
  </si>
  <si>
    <t>R40</t>
  </si>
  <si>
    <t>4043A</t>
  </si>
  <si>
    <t>Cremona-Piadena-Mantova</t>
  </si>
  <si>
    <t>4051A</t>
  </si>
  <si>
    <t>4060A</t>
  </si>
  <si>
    <t>S02336</t>
  </si>
  <si>
    <t>MANTOVA</t>
  </si>
  <si>
    <t>3900A</t>
  </si>
  <si>
    <t>3907A</t>
  </si>
  <si>
    <t>4053A</t>
  </si>
  <si>
    <t>4061A</t>
  </si>
  <si>
    <t>3909A</t>
  </si>
  <si>
    <t>4047A</t>
  </si>
  <si>
    <t>4057A</t>
  </si>
  <si>
    <t>3904A</t>
  </si>
  <si>
    <t>3911A</t>
  </si>
  <si>
    <t>4050A</t>
  </si>
  <si>
    <t>fest e nonscol</t>
  </si>
  <si>
    <t>3906A</t>
  </si>
  <si>
    <t>4040A</t>
  </si>
  <si>
    <t>4046A</t>
  </si>
  <si>
    <t>4056A</t>
  </si>
  <si>
    <t>3905A</t>
  </si>
  <si>
    <t>4045A</t>
  </si>
  <si>
    <t>4065A</t>
  </si>
  <si>
    <t>4063A</t>
  </si>
  <si>
    <t>3901A</t>
  </si>
  <si>
    <t>3901A-2</t>
  </si>
  <si>
    <t>3908A</t>
  </si>
  <si>
    <t>3902A</t>
  </si>
  <si>
    <t>4044A</t>
  </si>
  <si>
    <t>4052A</t>
  </si>
  <si>
    <t>fer5 noago</t>
  </si>
  <si>
    <t>4058A</t>
  </si>
  <si>
    <t>R38</t>
  </si>
  <si>
    <t>863A</t>
  </si>
  <si>
    <t>Piacenza-Lodi-Milano</t>
  </si>
  <si>
    <t>S01825</t>
  </si>
  <si>
    <t>LODI</t>
  </si>
  <si>
    <t>882A</t>
  </si>
  <si>
    <t>S01827</t>
  </si>
  <si>
    <t>CASALPUSTERLENGO</t>
  </si>
  <si>
    <t>869A</t>
  </si>
  <si>
    <t>864A</t>
  </si>
  <si>
    <t>862A</t>
  </si>
  <si>
    <t>861A</t>
  </si>
  <si>
    <t>R33</t>
  </si>
  <si>
    <t>2317A</t>
  </si>
  <si>
    <t>Pavia-Voghera</t>
  </si>
  <si>
    <t>S01860</t>
  </si>
  <si>
    <t>PAVIA</t>
  </si>
  <si>
    <t>S01807</t>
  </si>
  <si>
    <t>VOGHERA</t>
  </si>
  <si>
    <t>RE13</t>
  </si>
  <si>
    <t>2360A</t>
  </si>
  <si>
    <t>Alessandria-Pavia-Milano</t>
  </si>
  <si>
    <t>S04203</t>
  </si>
  <si>
    <t>NOVI LIGURE</t>
  </si>
  <si>
    <t>S01810</t>
  </si>
  <si>
    <t>TORTONA</t>
  </si>
  <si>
    <t>2364A</t>
  </si>
  <si>
    <t>2333A</t>
  </si>
  <si>
    <t>2371A</t>
  </si>
  <si>
    <t>1370A</t>
  </si>
  <si>
    <t>2354A</t>
  </si>
  <si>
    <t>2379A</t>
  </si>
  <si>
    <t>Tortona</t>
  </si>
  <si>
    <t>2349A</t>
  </si>
  <si>
    <t>S01700</t>
  </si>
  <si>
    <t>MILANO CENTRALE</t>
  </si>
  <si>
    <t>2355A</t>
  </si>
  <si>
    <t>2367A</t>
  </si>
  <si>
    <t>2332A</t>
  </si>
  <si>
    <t>2362A</t>
  </si>
  <si>
    <t>367A</t>
  </si>
  <si>
    <t>S01809</t>
  </si>
  <si>
    <t>PONTECURONE</t>
  </si>
  <si>
    <t>2378A</t>
  </si>
  <si>
    <t>2313A</t>
  </si>
  <si>
    <t>S01805</t>
  </si>
  <si>
    <t>BRESSANA BOTTARONE</t>
  </si>
  <si>
    <t>Bressana</t>
  </si>
  <si>
    <t>3036A</t>
  </si>
  <si>
    <t>2370A</t>
  </si>
  <si>
    <t>2302A</t>
  </si>
  <si>
    <t>2303A</t>
  </si>
  <si>
    <t>2375A</t>
  </si>
  <si>
    <t>R37</t>
  </si>
  <si>
    <t>1750A</t>
  </si>
  <si>
    <t>Pavia-Codogno</t>
  </si>
  <si>
    <t>757A</t>
  </si>
  <si>
    <t>fest e ago</t>
  </si>
  <si>
    <t>2757A</t>
  </si>
  <si>
    <t>S01865</t>
  </si>
  <si>
    <t>CORTEOLONA</t>
  </si>
  <si>
    <t>787A</t>
  </si>
  <si>
    <t>785A</t>
  </si>
  <si>
    <t>2752A</t>
  </si>
  <si>
    <t>S01864</t>
  </si>
  <si>
    <t>BELGIOIOSO</t>
  </si>
  <si>
    <t>760A</t>
  </si>
  <si>
    <t>R25</t>
  </si>
  <si>
    <t>263A</t>
  </si>
  <si>
    <t>Novara-Mortara</t>
  </si>
  <si>
    <t>S00248</t>
  </si>
  <si>
    <t>NOVARA</t>
  </si>
  <si>
    <t>S00034</t>
  </si>
  <si>
    <t>MORTARA</t>
  </si>
  <si>
    <t>R34</t>
  </si>
  <si>
    <t>454A</t>
  </si>
  <si>
    <t>Stradella-Pavia-Milano</t>
  </si>
  <si>
    <t>S01945</t>
  </si>
  <si>
    <t>STRADELLA</t>
  </si>
  <si>
    <t>R35</t>
  </si>
  <si>
    <t>1560A</t>
  </si>
  <si>
    <t>Pavia-Torreberetti-Alessandria</t>
  </si>
  <si>
    <t>S00470</t>
  </si>
  <si>
    <t>ALESSANDRIA</t>
  </si>
  <si>
    <t>591A</t>
  </si>
  <si>
    <t>573A</t>
  </si>
  <si>
    <t xml:space="preserve">560A </t>
  </si>
  <si>
    <t>S00039</t>
  </si>
  <si>
    <t>TORREBERETTI</t>
  </si>
  <si>
    <t>R36</t>
  </si>
  <si>
    <t>661A</t>
  </si>
  <si>
    <t>Pavia-Mortara-Vercelli</t>
  </si>
  <si>
    <t>S00245</t>
  </si>
  <si>
    <t>VERCELLI</t>
  </si>
  <si>
    <t>692A</t>
  </si>
  <si>
    <t>668A</t>
  </si>
  <si>
    <t>R41</t>
  </si>
  <si>
    <t>453A</t>
  </si>
  <si>
    <t>Voghera-Piacenza</t>
  </si>
  <si>
    <t>S01944</t>
  </si>
  <si>
    <t>BRONI</t>
  </si>
  <si>
    <t>476A</t>
  </si>
  <si>
    <t>S05000</t>
  </si>
  <si>
    <t>PIACENZA</t>
  </si>
  <si>
    <t>472A</t>
  </si>
  <si>
    <t>486A</t>
  </si>
  <si>
    <t>S01948</t>
  </si>
  <si>
    <t>CASTEL S.GIOVANNI</t>
  </si>
  <si>
    <t>464A</t>
  </si>
  <si>
    <t>487A</t>
  </si>
  <si>
    <t>R22</t>
  </si>
  <si>
    <t>1001A</t>
  </si>
  <si>
    <t>FN</t>
  </si>
  <si>
    <t>Varese-Saronno-Milano</t>
  </si>
  <si>
    <t>S01933</t>
  </si>
  <si>
    <t>SARONNO</t>
  </si>
  <si>
    <t>S01738</t>
  </si>
  <si>
    <t>VARESE FN</t>
  </si>
  <si>
    <t>Saronno</t>
  </si>
  <si>
    <t>4014A</t>
  </si>
  <si>
    <t>S01747</t>
  </si>
  <si>
    <t>LAVENO MOMBELLO LAGO</t>
  </si>
  <si>
    <t>sabfest e ago</t>
  </si>
  <si>
    <t>89A</t>
  </si>
  <si>
    <t>Varese</t>
  </si>
  <si>
    <t>1009A</t>
  </si>
  <si>
    <t>90A</t>
  </si>
  <si>
    <t>4007A</t>
  </si>
  <si>
    <t>R17</t>
  </si>
  <si>
    <t>101A</t>
  </si>
  <si>
    <t>Como-Saronno-Milano</t>
  </si>
  <si>
    <t>S01765</t>
  </si>
  <si>
    <t>COMO LAGO</t>
  </si>
  <si>
    <t>R27</t>
  </si>
  <si>
    <t>295A</t>
  </si>
  <si>
    <t>Novara-Saronno-Milano</t>
  </si>
  <si>
    <t>S01137</t>
  </si>
  <si>
    <t>BUSTO ARSIZIO FN</t>
  </si>
  <si>
    <t>S01751</t>
  </si>
  <si>
    <t>TURBIGO</t>
  </si>
  <si>
    <t>Busto Arsizio FN</t>
  </si>
  <si>
    <t>291A</t>
  </si>
  <si>
    <t>S00023</t>
  </si>
  <si>
    <t>NOVARA FN</t>
  </si>
  <si>
    <t>288A</t>
  </si>
  <si>
    <t>4248A</t>
  </si>
  <si>
    <t>287A</t>
  </si>
  <si>
    <t>294A</t>
  </si>
  <si>
    <t>1208A</t>
  </si>
  <si>
    <t>R16</t>
  </si>
  <si>
    <t>1645A</t>
  </si>
  <si>
    <t>Asso-Milano</t>
  </si>
  <si>
    <t>S01096</t>
  </si>
  <si>
    <t>ERBA</t>
  </si>
  <si>
    <t>S01101</t>
  </si>
  <si>
    <t>ASSO</t>
  </si>
  <si>
    <t>Erba</t>
  </si>
  <si>
    <t>2660A</t>
  </si>
  <si>
    <t>1626A</t>
  </si>
  <si>
    <t>1689A</t>
  </si>
  <si>
    <t>S01089</t>
  </si>
  <si>
    <t>MARIANO COMENSE</t>
  </si>
  <si>
    <t>Mariano Comense</t>
  </si>
  <si>
    <t>693A</t>
  </si>
  <si>
    <t>S01925</t>
  </si>
  <si>
    <t>SEVESO</t>
  </si>
  <si>
    <t>Seveso</t>
  </si>
  <si>
    <t>1617A</t>
  </si>
  <si>
    <t>1670A</t>
  </si>
  <si>
    <t>1614A</t>
  </si>
  <si>
    <t>1659A</t>
  </si>
  <si>
    <t>2683A</t>
  </si>
  <si>
    <t>1630A</t>
  </si>
  <si>
    <t>2649A</t>
  </si>
  <si>
    <t>1641A</t>
  </si>
  <si>
    <t>2655A</t>
  </si>
  <si>
    <t>4689A</t>
  </si>
  <si>
    <t>610A</t>
  </si>
  <si>
    <t>1613A</t>
  </si>
  <si>
    <t>1654A</t>
  </si>
  <si>
    <t>688A</t>
  </si>
  <si>
    <t>1650A</t>
  </si>
  <si>
    <t>2666A</t>
  </si>
  <si>
    <t>R3</t>
  </si>
  <si>
    <t>4912A</t>
  </si>
  <si>
    <t>Brescia-Iseo-Breno-Edolo</t>
  </si>
  <si>
    <t>S01021</t>
  </si>
  <si>
    <t>ISEO</t>
  </si>
  <si>
    <t>S01006</t>
  </si>
  <si>
    <t>DARFO - CORNA</t>
  </si>
  <si>
    <t>4947A</t>
  </si>
  <si>
    <t>S01005</t>
  </si>
  <si>
    <t>BRENO</t>
  </si>
  <si>
    <t>S01778</t>
  </si>
  <si>
    <t>BOARIO TERME</t>
  </si>
  <si>
    <t>RE54</t>
  </si>
  <si>
    <t>306A</t>
  </si>
  <si>
    <t>Malpensa-Milano Cadorna</t>
  </si>
  <si>
    <t>S01146</t>
  </si>
  <si>
    <t>MALPENSA AEROPORTO T2</t>
  </si>
  <si>
    <t>S01066</t>
  </si>
  <si>
    <t>MILANO CADORNA</t>
  </si>
  <si>
    <t xml:space="preserve">Linee interamente bus </t>
  </si>
  <si>
    <t>R24</t>
  </si>
  <si>
    <t>L1</t>
  </si>
  <si>
    <t>Sesto Calende-Laveno</t>
  </si>
  <si>
    <t>S01026</t>
  </si>
  <si>
    <t>SESTO CALENDE</t>
  </si>
  <si>
    <t>LAVENO LAGO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</si>
  <si>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</si>
  <si>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</si>
  <si>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</si>
  <si>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</si>
  <si>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</si>
  <si>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</si>
  <si>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</si>
  <si>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</si>
  <si>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</si>
  <si>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</si>
  <si>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</si>
  <si>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</si>
  <si>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</si>
  <si>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</si>
  <si>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</si>
  <si>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R9</t>
  </si>
  <si>
    <t>L17</t>
  </si>
  <si>
    <t>Iseo-Rovato</t>
  </si>
  <si>
    <t>L18</t>
  </si>
  <si>
    <t>L19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</si>
  <si>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</si>
  <si>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</si>
  <si>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</si>
  <si>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</si>
  <si>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</si>
  <si>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</si>
  <si>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</si>
  <si>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</si>
  <si>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</si>
  <si>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</si>
  <si>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</si>
  <si>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L31</t>
  </si>
  <si>
    <t>L32</t>
  </si>
  <si>
    <t>S3</t>
  </si>
  <si>
    <t>804A</t>
  </si>
  <si>
    <t>Saronno-Milano Bovisa-Milano Cadorna</t>
  </si>
  <si>
    <t>S4</t>
  </si>
  <si>
    <t>691A</t>
  </si>
  <si>
    <t>Camnago-Milano Bovisa-Milano Cadorna</t>
  </si>
  <si>
    <t>686A</t>
  </si>
  <si>
    <t>4606A</t>
  </si>
  <si>
    <t>S01642</t>
  </si>
  <si>
    <t>MILANO BOVISA POLITECNICO</t>
  </si>
  <si>
    <t>S5</t>
  </si>
  <si>
    <t>582A</t>
  </si>
  <si>
    <t>Milano-Legnano</t>
  </si>
  <si>
    <t>S01205</t>
  </si>
  <si>
    <t>VARESE</t>
  </si>
  <si>
    <t>B nuovi notturni dom-gio</t>
  </si>
  <si>
    <t>S1</t>
  </si>
  <si>
    <t>N1</t>
  </si>
  <si>
    <t>Milano-Melegnano</t>
  </si>
  <si>
    <t>S01822</t>
  </si>
  <si>
    <t>MELEGNANO</t>
  </si>
  <si>
    <t>da dom a gio</t>
  </si>
  <si>
    <t>N2</t>
  </si>
  <si>
    <t>N3</t>
  </si>
  <si>
    <t>N4</t>
  </si>
  <si>
    <t>N5</t>
  </si>
  <si>
    <t>N6</t>
  </si>
  <si>
    <t>N7</t>
  </si>
  <si>
    <t>N8</t>
  </si>
  <si>
    <t>N9</t>
  </si>
  <si>
    <t>S01316</t>
  </si>
  <si>
    <t>CAMNAGO</t>
  </si>
  <si>
    <t>N10</t>
  </si>
  <si>
    <t>N11</t>
  </si>
  <si>
    <t>N12</t>
  </si>
  <si>
    <t>N13</t>
  </si>
  <si>
    <t>S01033</t>
  </si>
  <si>
    <t>LEGNANO</t>
  </si>
  <si>
    <t>N14</t>
  </si>
  <si>
    <t>N15</t>
  </si>
  <si>
    <t>N16</t>
  </si>
  <si>
    <t>S6</t>
  </si>
  <si>
    <t>N17</t>
  </si>
  <si>
    <t>Milano-Magenta</t>
  </si>
  <si>
    <t>S01040</t>
  </si>
  <si>
    <t>MAGENTA</t>
  </si>
  <si>
    <t>N18</t>
  </si>
  <si>
    <t>N19</t>
  </si>
  <si>
    <t>N20</t>
  </si>
  <si>
    <t>N21</t>
  </si>
  <si>
    <t>S01485</t>
  </si>
  <si>
    <t>TRIUGGIO</t>
  </si>
  <si>
    <t>N22</t>
  </si>
  <si>
    <t>S8</t>
  </si>
  <si>
    <t>N23</t>
  </si>
  <si>
    <t>Milano-Cernusco</t>
  </si>
  <si>
    <t>S01513</t>
  </si>
  <si>
    <t>CERNUSCO</t>
  </si>
  <si>
    <t>N24</t>
  </si>
  <si>
    <t>S18</t>
  </si>
  <si>
    <t>N25</t>
  </si>
  <si>
    <t>Milano-Paderno Adda</t>
  </si>
  <si>
    <t>S01502</t>
  </si>
  <si>
    <t>PADERNO D'ADDA</t>
  </si>
  <si>
    <t>N26</t>
  </si>
  <si>
    <t>S9</t>
  </si>
  <si>
    <t>N27</t>
  </si>
  <si>
    <t>Milano-Abbiategrasso</t>
  </si>
  <si>
    <t>S01062</t>
  </si>
  <si>
    <t>ABBIATEGRASSO</t>
  </si>
  <si>
    <t>N28</t>
  </si>
  <si>
    <t>N29</t>
  </si>
  <si>
    <t>N30</t>
  </si>
  <si>
    <t>S11</t>
  </si>
  <si>
    <t>N31</t>
  </si>
  <si>
    <t>Milano-Seregno</t>
  </si>
  <si>
    <t>S01318</t>
  </si>
  <si>
    <t>SEREGNO</t>
  </si>
  <si>
    <t>N32</t>
  </si>
  <si>
    <t>N33</t>
  </si>
  <si>
    <t>N34</t>
  </si>
  <si>
    <t>S15</t>
  </si>
  <si>
    <t>N35</t>
  </si>
  <si>
    <t>Milano-Treviglio</t>
  </si>
  <si>
    <t>N36</t>
  </si>
  <si>
    <t>N37</t>
  </si>
  <si>
    <t>N38</t>
  </si>
  <si>
    <t>B nuovi notturni weekend</t>
  </si>
  <si>
    <t>N39</t>
  </si>
  <si>
    <t>ven e sab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</si>
  <si>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</si>
  <si>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</si>
  <si>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</si>
  <si>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</si>
  <si>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</si>
  <si>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</si>
  <si>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</si>
  <si>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</si>
  <si>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</si>
  <si>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</si>
  <si>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</si>
  <si>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</si>
  <si>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N52</t>
  </si>
  <si>
    <t>N53</t>
  </si>
  <si>
    <t>N54</t>
  </si>
  <si>
    <t>N55</t>
  </si>
  <si>
    <t>N56</t>
  </si>
  <si>
    <t>N57</t>
  </si>
  <si>
    <t>N58</t>
  </si>
  <si>
    <t>N59</t>
  </si>
  <si>
    <t>N60</t>
  </si>
  <si>
    <t>N61</t>
  </si>
  <si>
    <t>N62</t>
  </si>
  <si>
    <t>N63</t>
  </si>
  <si>
    <t>N64</t>
  </si>
  <si>
    <t>N65</t>
  </si>
  <si>
    <t>N66</t>
  </si>
  <si>
    <t>N67</t>
  </si>
  <si>
    <t>N68</t>
  </si>
  <si>
    <t>N69</t>
  </si>
  <si>
    <t>N70</t>
  </si>
  <si>
    <t>N71</t>
  </si>
  <si>
    <t>N72</t>
  </si>
  <si>
    <t>N73</t>
  </si>
  <si>
    <t>N74</t>
  </si>
  <si>
    <t>N75</t>
  </si>
  <si>
    <t>N76</t>
  </si>
  <si>
    <t>N77</t>
  </si>
  <si>
    <t>N78</t>
  </si>
  <si>
    <t>N79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</si>
  <si>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</si>
  <si>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</si>
  <si>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</si>
  <si>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</si>
  <si>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</si>
  <si>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</si>
  <si>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</si>
  <si>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</si>
  <si>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</si>
  <si>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</si>
  <si>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</si>
  <si>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</si>
  <si>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</si>
  <si>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</si>
  <si>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</si>
  <si>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</si>
  <si>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</si>
  <si>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</si>
  <si>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</si>
  <si>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</si>
  <si>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N100</t>
  </si>
  <si>
    <t>N101</t>
  </si>
  <si>
    <t>N102</t>
  </si>
  <si>
    <t>N103</t>
  </si>
  <si>
    <t>N104</t>
  </si>
  <si>
    <t>N105</t>
  </si>
  <si>
    <t>N106</t>
  </si>
  <si>
    <t>N107</t>
  </si>
  <si>
    <t>N108</t>
  </si>
  <si>
    <t>N109</t>
  </si>
  <si>
    <t>N110</t>
  </si>
  <si>
    <t>N111</t>
  </si>
  <si>
    <t>N112</t>
  </si>
  <si>
    <t>N113</t>
  </si>
  <si>
    <t>N114</t>
  </si>
  <si>
    <t>Quadrante</t>
  </si>
  <si>
    <t>Est</t>
  </si>
  <si>
    <t>Nord</t>
  </si>
  <si>
    <t>Ovest</t>
  </si>
  <si>
    <t>Sud</t>
  </si>
  <si>
    <t>linee S notturne</t>
  </si>
  <si>
    <t>TABELLA DA COMPILARE IN CASO DI OFFERTA DI CORSE AGGIUNTIVE (rif. criterio di valutazione 2.1)</t>
  </si>
  <si>
    <t>Garantite sciopero</t>
  </si>
  <si>
    <t>Offerta aggiuntiva</t>
  </si>
  <si>
    <t>N...</t>
  </si>
  <si>
    <t>...</t>
  </si>
  <si>
    <t>Somma di Buskm_gara</t>
  </si>
  <si>
    <t>Totale complessivo</t>
  </si>
  <si>
    <t>Valori</t>
  </si>
  <si>
    <t>Conteggio di Num Corsa</t>
  </si>
  <si>
    <t>Gara Totale</t>
  </si>
  <si>
    <t>Gara flessibili Totale</t>
  </si>
  <si>
    <t>Giorni totali di circolazione in funzione della periodicità della corsa</t>
  </si>
  <si>
    <t>Tabella usata dalla funzione Cerca.Vert() nel foglio PdE2026, colonna GG_gara</t>
  </si>
  <si>
    <t>Giorni</t>
  </si>
  <si>
    <t>Gg_gen</t>
  </si>
  <si>
    <t>Gg_feb</t>
  </si>
  <si>
    <t>Gg_mar</t>
  </si>
  <si>
    <t>Gg_apr</t>
  </si>
  <si>
    <t>Gg_mag</t>
  </si>
  <si>
    <t>Gg_giu</t>
  </si>
  <si>
    <t>Gg_lug</t>
  </si>
  <si>
    <t>Gg_ago</t>
  </si>
  <si>
    <t>Gg_set</t>
  </si>
  <si>
    <t>Gg_ott</t>
  </si>
  <si>
    <t>Gg_nov</t>
  </si>
  <si>
    <t>Gg_dic1</t>
  </si>
  <si>
    <t>Gg_dic2</t>
  </si>
  <si>
    <t>Totale</t>
  </si>
  <si>
    <t>Controllo</t>
  </si>
  <si>
    <t>ago-dic</t>
  </si>
  <si>
    <t>gen-nov</t>
  </si>
  <si>
    <t>no</t>
  </si>
  <si>
    <t>Focus frequenza e periodicità linee sistematiche (linee interamente bus e bus nuovi notturni)</t>
  </si>
  <si>
    <t>Linee interamente bus</t>
  </si>
  <si>
    <t>Andata</t>
  </si>
  <si>
    <t>Ritorno</t>
  </si>
  <si>
    <t>Note</t>
  </si>
  <si>
    <t>Linea</t>
  </si>
  <si>
    <t>Origine</t>
  </si>
  <si>
    <t>Destinazione</t>
  </si>
  <si>
    <t>km stradali</t>
  </si>
  <si>
    <t>km ferroviari</t>
  </si>
  <si>
    <t>corse/ giorno</t>
  </si>
  <si>
    <t>giorni/ anno</t>
  </si>
  <si>
    <t>km stradali/ anno</t>
  </si>
  <si>
    <t>km ferroviari/ anno</t>
  </si>
  <si>
    <t>Frequenza</t>
  </si>
  <si>
    <t>Prima partenza</t>
  </si>
  <si>
    <t>Ultima partenza</t>
  </si>
  <si>
    <t>Sesto Calende</t>
  </si>
  <si>
    <t>Laveno Lago</t>
  </si>
  <si>
    <t>Rovato</t>
  </si>
  <si>
    <t>Iseo</t>
  </si>
  <si>
    <t>centrato sul nodo .00 di iseo</t>
  </si>
  <si>
    <t>Bus nuovi notturni domenica - giovedì</t>
  </si>
  <si>
    <t>Per linee passante/monza/abbiategrasso orario Garibaldi -10'</t>
  </si>
  <si>
    <t>Cadorna</t>
  </si>
  <si>
    <t>Melegnano</t>
  </si>
  <si>
    <t>Camnago</t>
  </si>
  <si>
    <t>Legnano</t>
  </si>
  <si>
    <t>Magenta</t>
  </si>
  <si>
    <t>Triuggio</t>
  </si>
  <si>
    <t>a 20' l'una dall'altra da Milano a Monza (in direzione opposta non importa)</t>
  </si>
  <si>
    <t>Cernusco</t>
  </si>
  <si>
    <t>Paderno d'Adda</t>
  </si>
  <si>
    <t>Abbiategrasso</t>
  </si>
  <si>
    <t>23:07*</t>
  </si>
  <si>
    <t>23:37*</t>
  </si>
  <si>
    <t>* meno il tempo di percorrenza da Abbiategrasso ad Albairate</t>
  </si>
  <si>
    <t>Seregno</t>
  </si>
  <si>
    <t>Treviglio</t>
  </si>
  <si>
    <t>Bus nuovi notturni venerdì - sabato (weekend)</t>
  </si>
  <si>
    <t>a 15' l'una dall'altra</t>
  </si>
  <si>
    <t>a 20' l'una dall'altra</t>
  </si>
  <si>
    <t>00:37*</t>
  </si>
  <si>
    <t>Bus nuovi notturni</t>
  </si>
  <si>
    <t>(verrà compilato in seguito)</t>
  </si>
  <si>
    <t>(verrà completato in seguito)</t>
  </si>
  <si>
    <t>(campo calcolato)</t>
  </si>
  <si>
    <t>PROCEDURA APERTA PER L’AFFIDAMENTO DELLA GESTIONE DEI SERVIZI DI TRASPORTO PUBBLICO AUTOMOBILISTICI INTEGRATIVI AL SERVIZIO FERROVIARIO REGIONALE (SFR)</t>
  </si>
  <si>
    <t>Contenuto del documento:</t>
  </si>
  <si>
    <t>Programma di esercizio</t>
  </si>
  <si>
    <t>Programma di esercizio a base di gara</t>
  </si>
  <si>
    <t>Attribuzione delle linee ai quadranti</t>
  </si>
  <si>
    <t>Tabella pivot - produzione totale</t>
  </si>
  <si>
    <t>Tabella pivot - produzione per linea</t>
  </si>
  <si>
    <t>Tabella da compilare in caso di offerta di corse aggiuntive</t>
  </si>
  <si>
    <t>Luglio 2026</t>
  </si>
  <si>
    <t>Allegato 2 al Capitolato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</si>
</sst>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\-\ @"/>
  </numFmts>
  <fonts count="37" x14ac:knownFonts="1">
    <font>
      <sz val="8"/>
      <name val="Tahoma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name val="Tahoma"/>
      <family val="2"/>
    </font>
    <font>
      <sz val="8"/>
      <color indexed="23"/>
      <name val="Tahoma"/>
      <family val="2"/>
    </font>
    <font>
      <sz val="8"/>
      <color theme="1" tint="0.499984740745262"/>
      <name val="Tahoma"/>
      <family val="2"/>
    </font>
    <font>
      <b/>
      <sz val="8"/>
      <color rgb="FF0070C0"/>
      <name val="Tahoma"/>
      <family val="2"/>
    </font>
    <font>
      <sz val="8"/>
      <name val="Tahoma"/>
      <family val="2"/>
    </font>
    <font>
      <sz val="11"/>
      <color indexed="8"/>
      <name val="Aptos Narrow"/>
      <family val="2"/>
      <scheme val="minor"/>
    </font>
    <font>
      <sz val="8"/>
      <color rgb="FFC00000"/>
      <name val="Tahoma"/>
      <family val="2"/>
    </font>
    <font>
      <b/>
      <sz val="8"/>
      <color rgb="FF002060"/>
      <name val="Tahoma"/>
      <family val="2"/>
    </font>
    <font>
      <sz val="11"/>
      <color theme="2" tint="-0.499984740745262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i/>
      <sz val="11"/>
      <color rgb="FFC00000"/>
      <name val="Aptos Narrow"/>
      <family val="2"/>
      <scheme val="minor"/>
    </font>
    <font>
      <i/>
      <sz val="11"/>
      <color indexed="8"/>
      <name val="Aptos Narrow"/>
      <family val="2"/>
      <scheme val="minor"/>
    </font>
    <font>
      <i/>
      <sz val="11"/>
      <color theme="2" tint="-0.499984740745262"/>
      <name val="Aptos Narrow"/>
      <family val="2"/>
      <scheme val="minor"/>
    </font>
    <font>
      <sz val="8"/>
      <color indexed="8"/>
      <name val="Tahoma"/>
      <family val="2"/>
    </font>
    <font>
      <b/>
      <sz val="11"/>
      <color theme="2" tint="-0.499984740745262"/>
      <name val="Aptos Narrow"/>
      <family val="2"/>
      <scheme val="minor"/>
    </font>
    <font>
      <sz val="8"/>
      <name val="Tahoma"/>
      <family val="2"/>
    </font>
    <font>
      <i/>
      <sz val="8"/>
      <color theme="8" tint="-0.249977111117893"/>
      <name val="Tahoma"/>
      <family val="2"/>
    </font>
    <font>
      <i/>
      <sz val="8"/>
      <color theme="1" tint="0.499984740745262"/>
      <name val="Tahoma"/>
      <family val="2"/>
    </font>
    <font>
      <sz val="8"/>
      <color theme="8" tint="-0.249977111117893"/>
      <name val="Tahoma"/>
      <family val="2"/>
    </font>
    <font>
      <sz val="8"/>
      <color theme="9" tint="-0.249977111117893"/>
      <name val="Tahoma"/>
      <family val="2"/>
    </font>
    <font>
      <b/>
      <sz val="8"/>
      <color rgb="FFC00000"/>
      <name val="Tahoma"/>
      <family val="2"/>
    </font>
    <font>
      <b/>
      <i/>
      <sz val="8"/>
      <color theme="8" tint="-0.249977111117893"/>
      <name val="Tahoma"/>
      <family val="2"/>
    </font>
    <font>
      <b/>
      <sz val="8"/>
      <color theme="8" tint="-0.249977111117893"/>
      <name val="Tahoma"/>
      <family val="2"/>
    </font>
    <font>
      <i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color theme="2" tint="-0.249977111117893"/>
      <name val="Tahoma"/>
      <family val="2"/>
    </font>
    <font>
      <b/>
      <sz val="8"/>
      <color indexed="8"/>
      <name val="Tahoma"/>
      <family val="2"/>
    </font>
    <font>
      <i/>
      <sz val="8"/>
      <name val="Tahoma"/>
      <family val="2"/>
    </font>
    <font>
      <sz val="12"/>
      <name val="Aptos"/>
      <family val="2"/>
    </font>
    <font>
      <b/>
      <sz val="16"/>
      <name val="Arial"/>
      <family val="2"/>
    </font>
    <font>
      <sz val="16"/>
      <name val="Aptos"/>
      <family val="2"/>
    </font>
    <font>
      <b/>
      <sz val="18"/>
      <color rgb="FF000000"/>
      <name val="Arial"/>
      <family val="2"/>
    </font>
    <font>
      <u/>
      <sz val="12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3" fillId="0" borderId="0" xfId="0" applyFont="1"/>
    <xf numFmtId="20" fontId="0" fillId="0" borderId="0" xfId="0" applyNumberFormat="1"/>
    <xf numFmtId="0" fontId="4" fillId="0" borderId="0" xfId="0" applyFont="1"/>
    <xf numFmtId="0" fontId="5" fillId="0" borderId="0" xfId="0" applyFont="1"/>
    <xf numFmtId="3" fontId="0" fillId="0" borderId="0" xfId="0" applyNumberFormat="1"/>
    <xf numFmtId="0" fontId="6" fillId="0" borderId="0" xfId="0" applyFont="1"/>
    <xf numFmtId="0" fontId="7" fillId="0" borderId="0" xfId="0" applyFont="1"/>
    <xf numFmtId="3" fontId="3" fillId="0" borderId="0" xfId="0" applyNumberFormat="1" applyFont="1"/>
    <xf numFmtId="0" fontId="9" fillId="0" borderId="0" xfId="0" applyFont="1"/>
    <xf numFmtId="0" fontId="10" fillId="0" borderId="0" xfId="0" applyFont="1"/>
    <xf numFmtId="1" fontId="0" fillId="0" borderId="0" xfId="0" applyNumberFormat="1"/>
    <xf numFmtId="0" fontId="0" fillId="0" borderId="0" xfId="0" pivotButton="1"/>
    <xf numFmtId="3" fontId="7" fillId="0" borderId="0" xfId="0" applyNumberFormat="1" applyFont="1"/>
    <xf numFmtId="0" fontId="7" fillId="0" borderId="1" xfId="0" applyFont="1" applyBorder="1"/>
    <xf numFmtId="0" fontId="8" fillId="0" borderId="0" xfId="1"/>
    <xf numFmtId="0" fontId="11" fillId="0" borderId="0" xfId="1" applyFont="1"/>
    <xf numFmtId="0" fontId="14" fillId="0" borderId="6" xfId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1" fillId="0" borderId="0" xfId="0" applyFont="1"/>
    <xf numFmtId="0" fontId="24" fillId="0" borderId="1" xfId="0" applyFont="1" applyBorder="1" applyAlignment="1">
      <alignment horizontal="center"/>
    </xf>
    <xf numFmtId="0" fontId="25" fillId="0" borderId="0" xfId="0" applyFont="1"/>
    <xf numFmtId="1" fontId="0" fillId="0" borderId="0" xfId="5" applyNumberFormat="1" applyFont="1"/>
    <xf numFmtId="0" fontId="4" fillId="4" borderId="1" xfId="0" applyFont="1" applyFill="1" applyBorder="1"/>
    <xf numFmtId="0" fontId="10" fillId="4" borderId="1" xfId="0" applyFont="1" applyFill="1" applyBorder="1"/>
    <xf numFmtId="0" fontId="23" fillId="4" borderId="1" xfId="0" applyFont="1" applyFill="1" applyBorder="1"/>
    <xf numFmtId="0" fontId="3" fillId="4" borderId="1" xfId="0" applyFont="1" applyFill="1" applyBorder="1"/>
    <xf numFmtId="0" fontId="6" fillId="4" borderId="1" xfId="0" applyFont="1" applyFill="1" applyBorder="1"/>
    <xf numFmtId="0" fontId="7" fillId="4" borderId="1" xfId="0" applyFont="1" applyFill="1" applyBorder="1"/>
    <xf numFmtId="0" fontId="0" fillId="4" borderId="1" xfId="0" applyFill="1" applyBorder="1"/>
    <xf numFmtId="20" fontId="7" fillId="4" borderId="1" xfId="0" applyNumberFormat="1" applyFont="1" applyFill="1" applyBorder="1"/>
    <xf numFmtId="1" fontId="0" fillId="4" borderId="1" xfId="0" applyNumberFormat="1" applyFill="1" applyBorder="1"/>
    <xf numFmtId="3" fontId="7" fillId="4" borderId="1" xfId="0" applyNumberFormat="1" applyFont="1" applyFill="1" applyBorder="1"/>
    <xf numFmtId="3" fontId="3" fillId="4" borderId="1" xfId="0" applyNumberFormat="1" applyFont="1" applyFill="1" applyBorder="1"/>
    <xf numFmtId="0" fontId="22" fillId="4" borderId="1" xfId="0" applyFont="1" applyFill="1" applyBorder="1"/>
    <xf numFmtId="3" fontId="22" fillId="4" borderId="1" xfId="0" applyNumberFormat="1" applyFont="1" applyFill="1" applyBorder="1"/>
    <xf numFmtId="0" fontId="15" fillId="0" borderId="6" xfId="1" applyFont="1" applyBorder="1" applyAlignment="1">
      <alignment horizontal="center" vertical="center" wrapText="1"/>
    </xf>
    <xf numFmtId="0" fontId="27" fillId="0" borderId="0" xfId="1" applyFont="1"/>
    <xf numFmtId="0" fontId="12" fillId="3" borderId="2" xfId="1" applyFont="1" applyFill="1" applyBorder="1"/>
    <xf numFmtId="0" fontId="8" fillId="3" borderId="3" xfId="1" applyFill="1" applyBorder="1"/>
    <xf numFmtId="0" fontId="27" fillId="3" borderId="3" xfId="1" applyFont="1" applyFill="1" applyBorder="1"/>
    <xf numFmtId="0" fontId="11" fillId="3" borderId="3" xfId="1" applyFont="1" applyFill="1" applyBorder="1"/>
    <xf numFmtId="0" fontId="8" fillId="3" borderId="4" xfId="1" applyFill="1" applyBorder="1"/>
    <xf numFmtId="0" fontId="8" fillId="0" borderId="0" xfId="1" applyAlignment="1">
      <alignment vertical="center"/>
    </xf>
    <xf numFmtId="0" fontId="8" fillId="0" borderId="0" xfId="1" applyAlignment="1">
      <alignment horizontal="left" vertical="center"/>
    </xf>
    <xf numFmtId="0" fontId="13" fillId="0" borderId="6" xfId="1" applyFont="1" applyBorder="1" applyAlignment="1">
      <alignment horizontal="center" vertical="center"/>
    </xf>
    <xf numFmtId="0" fontId="8" fillId="0" borderId="6" xfId="1" applyBorder="1" applyAlignment="1">
      <alignment horizontal="left" vertical="center"/>
    </xf>
    <xf numFmtId="0" fontId="13" fillId="0" borderId="6" xfId="1" applyFont="1" applyBorder="1" applyAlignment="1">
      <alignment horizontal="left" vertical="center"/>
    </xf>
    <xf numFmtId="0" fontId="8" fillId="0" borderId="6" xfId="1" applyBorder="1" applyAlignment="1">
      <alignment horizontal="left" vertical="center" wrapText="1"/>
    </xf>
    <xf numFmtId="0" fontId="14" fillId="5" borderId="5" xfId="1" applyFont="1" applyFill="1" applyBorder="1" applyAlignment="1">
      <alignment horizontal="center" vertical="center" wrapText="1"/>
    </xf>
    <xf numFmtId="0" fontId="26" fillId="5" borderId="5" xfId="1" applyFont="1" applyFill="1" applyBorder="1" applyAlignment="1">
      <alignment horizontal="center" vertical="center" wrapText="1"/>
    </xf>
    <xf numFmtId="0" fontId="15" fillId="5" borderId="5" xfId="1" applyFont="1" applyFill="1" applyBorder="1" applyAlignment="1">
      <alignment horizontal="center" vertical="center" wrapText="1"/>
    </xf>
    <xf numFmtId="0" fontId="13" fillId="5" borderId="5" xfId="1" applyFont="1" applyFill="1" applyBorder="1" applyAlignment="1">
      <alignment horizontal="center" vertical="center"/>
    </xf>
    <xf numFmtId="0" fontId="8" fillId="5" borderId="6" xfId="1" applyFill="1" applyBorder="1" applyAlignment="1">
      <alignment horizontal="left" vertical="center"/>
    </xf>
    <xf numFmtId="0" fontId="13" fillId="5" borderId="5" xfId="1" applyFont="1" applyFill="1" applyBorder="1" applyAlignment="1">
      <alignment horizontal="center" vertical="center" wrapText="1"/>
    </xf>
    <xf numFmtId="0" fontId="8" fillId="5" borderId="6" xfId="1" applyFill="1" applyBorder="1" applyAlignment="1">
      <alignment horizontal="left" vertical="center" wrapText="1"/>
    </xf>
    <xf numFmtId="0" fontId="8" fillId="0" borderId="6" xfId="1" applyBorder="1" applyAlignment="1">
      <alignment vertical="center"/>
    </xf>
    <xf numFmtId="164" fontId="8" fillId="0" borderId="6" xfId="1" applyNumberFormat="1" applyBorder="1" applyAlignment="1">
      <alignment vertical="center"/>
    </xf>
    <xf numFmtId="3" fontId="27" fillId="0" borderId="6" xfId="3" applyNumberFormat="1" applyFont="1" applyBorder="1" applyAlignment="1">
      <alignment vertical="center"/>
    </xf>
    <xf numFmtId="3" fontId="11" fillId="0" borderId="6" xfId="3" applyNumberFormat="1" applyFont="1" applyBorder="1" applyAlignment="1">
      <alignment vertical="center"/>
    </xf>
    <xf numFmtId="3" fontId="8" fillId="0" borderId="6" xfId="1" applyNumberFormat="1" applyBorder="1" applyAlignment="1">
      <alignment vertical="center"/>
    </xf>
    <xf numFmtId="20" fontId="8" fillId="0" borderId="6" xfId="1" applyNumberFormat="1" applyBorder="1" applyAlignment="1">
      <alignment vertical="center"/>
    </xf>
    <xf numFmtId="0" fontId="8" fillId="5" borderId="6" xfId="1" applyFill="1" applyBorder="1" applyAlignment="1">
      <alignment vertical="center"/>
    </xf>
    <xf numFmtId="0" fontId="12" fillId="5" borderId="6" xfId="1" applyFont="1" applyFill="1" applyBorder="1" applyAlignment="1">
      <alignment vertical="center"/>
    </xf>
    <xf numFmtId="164" fontId="8" fillId="5" borderId="6" xfId="1" applyNumberFormat="1" applyFill="1" applyBorder="1" applyAlignment="1">
      <alignment vertical="center"/>
    </xf>
    <xf numFmtId="3" fontId="27" fillId="5" borderId="6" xfId="3" applyNumberFormat="1" applyFont="1" applyFill="1" applyBorder="1" applyAlignment="1">
      <alignment vertical="center"/>
    </xf>
    <xf numFmtId="3" fontId="11" fillId="5" borderId="6" xfId="3" applyNumberFormat="1" applyFont="1" applyFill="1" applyBorder="1" applyAlignment="1">
      <alignment vertical="center"/>
    </xf>
    <xf numFmtId="2" fontId="11" fillId="0" borderId="0" xfId="1" applyNumberFormat="1" applyFont="1" applyAlignment="1">
      <alignment vertical="center"/>
    </xf>
    <xf numFmtId="0" fontId="2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8" fillId="0" borderId="6" xfId="1" applyBorder="1" applyAlignment="1">
      <alignment horizontal="right" vertical="center"/>
    </xf>
    <xf numFmtId="20" fontId="8" fillId="0" borderId="6" xfId="1" applyNumberFormat="1" applyBorder="1" applyAlignment="1">
      <alignment horizontal="right" vertical="center"/>
    </xf>
    <xf numFmtId="3" fontId="28" fillId="5" borderId="6" xfId="1" applyNumberFormat="1" applyFont="1" applyFill="1" applyBorder="1" applyAlignment="1">
      <alignment vertical="center"/>
    </xf>
    <xf numFmtId="3" fontId="11" fillId="5" borderId="6" xfId="1" applyNumberFormat="1" applyFont="1" applyFill="1" applyBorder="1" applyAlignment="1">
      <alignment vertical="center"/>
    </xf>
    <xf numFmtId="3" fontId="28" fillId="0" borderId="6" xfId="1" applyNumberFormat="1" applyFont="1" applyBorder="1" applyAlignment="1">
      <alignment vertical="center"/>
    </xf>
    <xf numFmtId="3" fontId="17" fillId="0" borderId="6" xfId="1" applyNumberFormat="1" applyFont="1" applyBorder="1" applyAlignment="1">
      <alignment vertical="center"/>
    </xf>
    <xf numFmtId="3" fontId="12" fillId="0" borderId="6" xfId="1" applyNumberFormat="1" applyFont="1" applyBorder="1" applyAlignment="1">
      <alignment vertical="center"/>
    </xf>
    <xf numFmtId="3" fontId="12" fillId="5" borderId="6" xfId="1" applyNumberFormat="1" applyFont="1" applyFill="1" applyBorder="1" applyAlignment="1">
      <alignment vertical="center"/>
    </xf>
    <xf numFmtId="3" fontId="17" fillId="5" borderId="6" xfId="1" applyNumberFormat="1" applyFont="1" applyFill="1" applyBorder="1" applyAlignment="1">
      <alignment vertical="center"/>
    </xf>
    <xf numFmtId="0" fontId="29" fillId="0" borderId="0" xfId="0" applyFont="1"/>
    <xf numFmtId="0" fontId="30" fillId="3" borderId="2" xfId="1" applyFont="1" applyFill="1" applyBorder="1"/>
    <xf numFmtId="0" fontId="30" fillId="3" borderId="3" xfId="1" applyFont="1" applyFill="1" applyBorder="1"/>
    <xf numFmtId="0" fontId="30" fillId="3" borderId="4" xfId="1" applyFont="1" applyFill="1" applyBorder="1"/>
    <xf numFmtId="0" fontId="10" fillId="6" borderId="0" xfId="0" applyFont="1" applyFill="1"/>
    <xf numFmtId="0" fontId="3" fillId="6" borderId="0" xfId="0" applyFont="1" applyFill="1"/>
    <xf numFmtId="0" fontId="6" fillId="6" borderId="0" xfId="0" applyFont="1" applyFill="1"/>
    <xf numFmtId="0" fontId="0" fillId="6" borderId="0" xfId="0" applyFill="1"/>
    <xf numFmtId="20" fontId="31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3" fontId="31" fillId="0" borderId="0" xfId="0" applyNumberFormat="1" applyFont="1" applyAlignment="1">
      <alignment horizontal="center" wrapText="1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horizontal="justify" vertical="center"/>
    </xf>
    <xf numFmtId="0" fontId="32" fillId="0" borderId="0" xfId="0" applyFont="1" applyAlignment="1">
      <alignment horizontal="justify" vertical="center"/>
    </xf>
    <xf numFmtId="0" fontId="33" fillId="0" borderId="0" xfId="0" applyFont="1" applyAlignment="1">
      <alignment horizontal="center" vertical="center" wrapText="1"/>
    </xf>
    <xf numFmtId="0" fontId="10" fillId="7" borderId="0" xfId="0" applyFont="1" applyFill="1" applyAlignment="1">
      <alignment vertical="center"/>
    </xf>
    <xf numFmtId="0" fontId="3" fillId="8" borderId="0" xfId="0" applyFont="1" applyFill="1"/>
    <xf numFmtId="165" fontId="32" fillId="0" borderId="0" xfId="0" applyNumberFormat="1" applyFont="1" applyAlignment="1">
      <alignment horizontal="justify" vertical="center"/>
    </xf>
    <xf numFmtId="0" fontId="8" fillId="0" borderId="6" xfId="1" applyBorder="1" applyAlignment="1">
      <alignment horizontal="left" vertical="center" wrapTex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3" fillId="2" borderId="6" xfId="1" applyFont="1" applyFill="1" applyBorder="1" applyAlignment="1">
      <alignment horizontal="center" vertical="center"/>
    </xf>
  </cellXfs>
  <cellStyles count="7">
    <cellStyle name="Migliaia" xfId="5" builtinId="3"/>
    <cellStyle name="Migliaia 2" xfId="3" xr:uid="{15F22A2B-C3AB-49EC-B85B-F8D4D2D081A4}"/>
    <cellStyle name="Normale" xfId="0" builtinId="0"/>
    <cellStyle name="Normale 2" xfId="1" xr:uid="{7EDD3BAC-7365-45FA-B678-AAC5056C217A}"/>
    <cellStyle name="Normale 3" xfId="2" xr:uid="{7DE94F59-39BA-4E56-9BF7-C8219E4BAF68}"/>
    <cellStyle name="Normale 4" xfId="6" xr:uid="{597C3897-D27D-44D5-BAED-16B989A4B32C}"/>
    <cellStyle name="Percentuale 2" xfId="4" xr:uid="{00D008C9-1F4E-474C-A3BF-2872C22ADB12}"/>
  </cellStyles>
  <dxfs count="2"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61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2390775</xdr:colOff>
      <xdr:row>2</xdr:row>
      <xdr:rowOff>95250</xdr:rowOff>
    </xdr:from>
    <xdr:to>
      <xdr:col>0</xdr:col>
      <xdr:colOff>4731385</xdr:colOff>
      <xdr:row>9</xdr:row>
      <xdr:rowOff>34925</xdr:rowOff>
    </xdr:to>
    <xdr:pic>
      <xdr:nvPicPr>
        <xdr:cNvPr id="2" name="Immagine 1" descr="Immagine che contiene logo, simbolo, Elementi grafici, Carattere&#10;&#10;Il contenuto generato dall'IA potrebbe non essere corretto.">
          <a:extLst>
            <a:ext uri="{FF2B5EF4-FFF2-40B4-BE49-F238E27FC236}">
              <a16:creationId xmlns:a16="http://schemas.microsoft.com/office/drawing/2014/main" id="{F6F0EA76-131A-543E-7DA6-9DC65FA8A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90775" y="361950"/>
          <a:ext cx="2340610" cy="873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23R31\1999\SPG\Rep\MAR\INV\Book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ackup\BACKUP%20CHIAVETTA\UNIVERSITA'%20DA%20VINCI\BPUTLEONARDODAVINC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Documents%20and%20Settings/MikeG/Local%20Settings/Temporary%20Internet%20Files/OLK19/TEMP/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736\pdmsdirs\103\1030105N\1030105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736\pdmsdirs\Transfer\02-tue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Colo/sys1/windows/TEMP/MasterBowSht%20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urrent%20Work\PC\9-05\9-05046\9-05046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hic001pn1\pdmsdirs\UTILITIE\Email\03_Wed\De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gb24166\pdmsdirs\Current%20Work\PC\9-05\9-05046\9-05046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temp/temp/OLK122/GI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dati\Dati_Comuni\TEMP\MODE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WINNT/Profiles/lmartine/Desktop/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Deltasvr/shared/Policy%20Deployment/Policy%20Deployment%202001/Nov%202001%20Info/May%20Info/MaySafet/01lwta.wk4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Jtarpley/c/DELTA/pdm2000/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NY057\groupdirs\M&amp;A\Presentations\04\9040832n\9040832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Deltasvr/shared/Policy%20Deployment/Policy%20Deployment%202001/Nov%202001%20Info/Jan%202001%20Info/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erverdati/Dati_Comuni/Documents%20and%20Settings/dbasile/Local%20Settings/Temporary%20Internet%20Files/OLKD/Merger%20Model/Schneider%20ABB%20model_V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REUIBD07/IBDSHARE2/industry/in/Industrial%20Group/Companies/Schneider/Presentations/2002/September%2002%20(ROK)/Trading%20comparables/Comps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Colo/sys1/WINNT/Profiles/lmartine/Desktop/MasterBowSht%20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sst056\PDMSdirs\Current%20Work\PC\9-05\9-05046\9-05046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Dokumente%20und%20Einstellungen/thomas/Lokale%20Einstellungen/TEMP/MasterBowSht%2020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W\TEMP\Docs%20Roman&#233;e%20+%20Margaux\TanguyC\TANGUY\TanguyC\BRITAN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WINDOWS\TEMP\notesE1EF34\Luca\luca\Progetti\X%20Chiusi\Fulgar\Valutazione%20Fulgar\Dcf_Fulgar\Valutazione%20Fulgar_m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INSTASSY/Policy%20Deployment/2003/WINNT/Profiles/lmartine/Desktop/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mydanaher.com/My%20Documents/PD2001/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gamenet-fs\gamenet\Documents%20and%20Settings\Giancarlo%20D'Alessio\Documenti\Envent\FY%2006\ERG\Documenti%20EnVent\Multipli%20eoilco%2021.02.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RVGALLO/M-a/Matteo/Filartex/Comps%20Filartex%2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otebook1\Impostazioni%20locali\Temp\Directory%20temporanea%201%20per%20Consolidato%202001%20Finale.zip\Gruppo%20Frati%20consolidato%202001%20Finale%2027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26.240.102\Documents%20and%20Settings\2938473\Impostazioni%20locali\Temporary%20Internet%20Files\OLK2\Office\Processo%20M&amp;P\2007\Analisi%20CS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ANIFICAZIONE%20E%20POLITICHE%20DI%20GESTIONE\Organico\CONSISTENZE%20ANNO%202012\Report\new%20organico\Documents%20and%20Settings\2870909\Documenti\REGIONALE%20AL%2022_7_2009\ORGANICO\ORGANICO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~1\bstrouse\LOCALS~1\Temp\ncpdju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sloneqt4201/groups/Publishing/WK/WOLT_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loneqt4201\groups\Publishing\WK\WOLT_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WINDOWS/TEMP/notesFFF692/Celli%20-%20BP%20DRAFT%2022.03.2011_h15,00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pcavaiani00/AppData/Local/Capital%20IQ/Office%20Plug-in/Templates/SPCIQ%20Excel%20Plug-In%20Tools/SPCIQ%20Identifier%20Convertor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mleonelli00/Desktop/FS%20ASSET%20ALLOCATION/VALUATION/LOGISTICA_modello%20Wacc%20Capital%20IQ%20-%20febbraio%202018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lomb-my.sharepoint.com/Users/Administrator/Desktop/Users/roberta_zeno/AppData/Local/Capital%20IQ/Office%20Plug-in/Templates/Valuation/+WACC%20Templa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s06-03\BDG%20e%20CONTROLLO%20GESTIONE\BUDGET%202013\DEFINITIVO\appoggio\1%20manutenzione%20ORGANICO%20AL5-10-2012%20per%20BUSTO%20-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fs1l/Share/windows/TEMP/MasterBowSht%20200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milfsr03\cf\PIANCONT\AA_GEN\03_bdg\Situazione_budg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enord.sharepoint.com/Users/ggalgano/Documents/Autostrade%20Lombarde/Piani%20Ultimi/concedente_rev_PEF40_ANNI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IANIFICAZIONE%20E%20POLITICHE%20DI%20GESTIONE\Organico\CONSISTENZE%20ANNO%202012\Report\new%20organico\Documents%20and%20Settings\2870909\Documenti\REGIONALE%20AL%2022_7_2009\ORGANICO\ORGANICO%20REGIONALE%202009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app01\fs06-03\BDG%20e%20CONTROLLO%20GESTIONE\BUDGET%202013\DEFINITIVO\PERSONA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09\Controllo%20di%20Gestione%20COGEST\Users\gtresoldi\AppData\Local\Microsoft\Windows\Temporary%20Internet%20Files\Content.Outlook\5IVSEU40\Gara%20ATAF%20-%20Busitalia\File%2012%20aprile\ATAF_DataRoom%2011.4_Financia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PFS01\MP_ADM\DATOS%20MPARK\Comit&#233;\gestion98\hipoibedi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ook3"/>
      <sheetName val="WAT"/>
      <sheetName val="FRP&amp;L"/>
      <sheetName val="CONSOL"/>
      <sheetName val="MFC"/>
      <sheetName val="scarico sap 1901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v. Operativa per format"/>
      <sheetName val="CORSI DI STUDIO"/>
      <sheetName val="Raccolta Iscrizioni per Corso"/>
      <sheetName val="Indice"/>
      <sheetName val="Tav. 01 - Raccolta Iscrizioni"/>
      <sheetName val="Tav. 02 - Ricavi da Rette"/>
      <sheetName val="Tav. 03 - Altri Ricavi"/>
      <sheetName val="Tav. 04 - Sintesi Ricavi"/>
      <sheetName val="Tav. 05 - Organico Struttura"/>
      <sheetName val="Tav. 06 - Organico Corsi"/>
      <sheetName val="Tav.07-Costo Organico Struttura"/>
      <sheetName val="IPOTESI ORGANICO-COSTI"/>
      <sheetName val="Tav. 08 - Costo Organico Corsi"/>
      <sheetName val="Tav. 09 - Riepilogo Organico"/>
      <sheetName val="Tav.10-Riepilogo Costo Organico"/>
      <sheetName val="Tav.10b-Costo Organico"/>
      <sheetName val="Tav. 11 - Altri Costi Struttura"/>
      <sheetName val="Tav. 11b-Riepilogo Altri Costi"/>
      <sheetName val="Tav. 13b-Costi Variabili Dir"/>
      <sheetName val="Tav. 12 - Altri Costi di Corso"/>
      <sheetName val="Tav. 13-Costi Variabili Diretti"/>
      <sheetName val="Tav. 14 - Invest. Amm.ti"/>
      <sheetName val="Tav. 15 - Sintesi Costi"/>
      <sheetName val="Tav. 16 - Planus I° Anno"/>
      <sheetName val="Tav. 17 - Planus II° Anno"/>
      <sheetName val="Tav. 18 - Planus III° Anno"/>
      <sheetName val="Tav. 19 - Planus IV° Anno"/>
      <sheetName val="Tav. 20 - Planus V° Anno"/>
      <sheetName val="Tav. 21 - CE Gestionale I° Anno"/>
      <sheetName val="Tav. 22 - CE Gestionale II°"/>
      <sheetName val="Tav. 23 - CE Gestionale III°"/>
      <sheetName val="Tav. 24 - CE Gestionale IV°"/>
      <sheetName val="Tav. 25 - CE Gestionale V°"/>
      <sheetName val="Tav. 26 - CE Bilancio I°"/>
      <sheetName val="Tav. 27 - CE Bilancio II°"/>
      <sheetName val="Tav. 28 - CE Bilancio III°"/>
      <sheetName val="Tav. 29 - CE Bilancio IV°"/>
      <sheetName val="Tav. 30 - CE Bilancio V°"/>
      <sheetName val="Tav. 31 - Break Even Point (3)"/>
      <sheetName val="Tav. 31 - Break Even Point (4)"/>
      <sheetName val="19. ANAL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 Inst. Sales"/>
      <sheetName val="Price Performance (3)"/>
      <sheetName val="MLPX4"/>
      <sheetName val="MLPX3"/>
      <sheetName val="MLP Offering"/>
      <sheetName val="MLP Rank"/>
      <sheetName val="MLPpricVol"/>
      <sheetName val="MLP Index 95 to Present (3)"/>
      <sheetName val="WilliamsPrice"/>
      <sheetName val="MLPX1 (2)"/>
      <sheetName val="Graph #4"/>
      <sheetName val="NBP MARKET"/>
      <sheetName val="nbp PIPELINE"/>
      <sheetName val="Avg Current Yields"/>
      <sheetName val="Growth MLPs"/>
      <sheetName val="MLP (3)"/>
      <sheetName val="Chart1"/>
      <sheetName val="Pipeline MLPs and 10 year Treas"/>
      <sheetName val="MLP IPO Yields vs MLP Index"/>
      <sheetName val="oldSEG"/>
      <sheetName val="Quarters"/>
      <sheetName val="Shareholders and directors"/>
      <sheetName val="Global_Inst__Sales"/>
      <sheetName val="Price_Performance_(3)"/>
      <sheetName val="MLP_Offering"/>
      <sheetName val="MLP_Rank"/>
      <sheetName val="MLP_Index_95_to_Present_(3)"/>
      <sheetName val="MLPX1_(2)"/>
      <sheetName val="Graph_#4"/>
      <sheetName val="NBP_MARKET"/>
      <sheetName val="nbp_PIPELINE"/>
      <sheetName val="Avg_Current_Yields"/>
      <sheetName val="Growth_MLPs"/>
      <sheetName val="MLP_(3)"/>
      <sheetName val="Pipeline_MLPs_and_10_year_Treas"/>
      <sheetName val="MLP_IPO_Yields_vs_MLP_Index"/>
      <sheetName val="Global_Inst__Sales1"/>
      <sheetName val="Price_Performance_(3)1"/>
      <sheetName val="MLP_Offering1"/>
      <sheetName val="MLP_Rank1"/>
      <sheetName val="MLP_Index_95_to_Present_(3)1"/>
      <sheetName val="MLPX1_(2)1"/>
      <sheetName val="Graph_#41"/>
      <sheetName val="NBP_MARKET1"/>
      <sheetName val="nbp_PIPELINE1"/>
      <sheetName val="Avg_Current_Yields1"/>
      <sheetName val="Growth_MLPs1"/>
      <sheetName val="MLP_(3)1"/>
      <sheetName val="Pipeline_MLPs_and_10_year_Trea1"/>
      <sheetName val="MLP_IPO_Yields_vs_MLP_Index1"/>
      <sheetName val="Global_Inst__Sales2"/>
      <sheetName val="Price_Performance_(3)2"/>
      <sheetName val="MLP_Offering2"/>
      <sheetName val="MLP_Rank2"/>
      <sheetName val="MLP_Index_95_to_Present_(3)2"/>
      <sheetName val="MLPX1_(2)2"/>
      <sheetName val="Graph_#42"/>
      <sheetName val="NBP_MARKET2"/>
      <sheetName val="nbp_PIPELINE2"/>
      <sheetName val="Avg_Current_Yields2"/>
      <sheetName val="Growth_MLPs2"/>
      <sheetName val="MLP_(3)2"/>
      <sheetName val="Pipeline_MLPs_and_10_year_Trea2"/>
      <sheetName val="MLP_IPO_Yields_vs_MLP_Index2"/>
      <sheetName val="Interconn."/>
      <sheetName val="Cover"/>
      <sheetName val="Hf"/>
      <sheetName val="Stock Price"/>
      <sheetName val="SHTCOMPS"/>
      <sheetName val="Action PV"/>
      <sheetName val="WEEKLYVLS"/>
      <sheetName val="#REF"/>
      <sheetName val="KPIs VLS"/>
      <sheetName val="Page A-1"/>
      <sheetName val="inputs"/>
      <sheetName val="CONSOL"/>
      <sheetName val="consolidated"/>
      <sheetName val="Source_Use"/>
      <sheetName val="sales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04"/>
      <sheetName val="09"/>
      <sheetName val="10"/>
      <sheetName val="11"/>
      <sheetName val="Europe"/>
      <sheetName val="US"/>
      <sheetName val="Sheet3"/>
      <sheetName val="DIV Y"/>
      <sheetName val="Quarters"/>
      <sheetName val="MLP IPO Yields vs MLP Index"/>
      <sheetName val="Stock Price"/>
      <sheetName val="sales vol."/>
      <sheetName val="oldSEG"/>
      <sheetName val="Operating Statistics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input"/>
      <sheetName val="Qcharts"/>
      <sheetName val="Charts"/>
      <sheetName val="NTBAss"/>
      <sheetName val="Constr&amp;Fund"/>
      <sheetName val="salesvol_"/>
      <sheetName val="sales vol_"/>
      <sheetName val="Offers G&amp;C"/>
      <sheetName val="Offers GE"/>
      <sheetName val="Offers GS"/>
      <sheetName val="Offers MC"/>
      <sheetName val="codici - partime"/>
      <sheetName val="contr partner"/>
      <sheetName val="SINTESI"/>
      <sheetName val="Bloom Links"/>
      <sheetName val="ProForma"/>
      <sheetName val="__FDSCACHE__"/>
      <sheetName val="Output"/>
      <sheetName val="Sheet1"/>
      <sheetName val="Corp Overhead"/>
      <sheetName val="category uomo"/>
      <sheetName val="Stock Price"/>
      <sheetName val="Financials"/>
      <sheetName val="EO-IVA"/>
      <sheetName val="OVIESSE"/>
      <sheetName val="CUS Image"/>
      <sheetName val="oldSEG"/>
      <sheetName val="Quarters"/>
      <sheetName val="Delhaize"/>
      <sheetName val="Total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sales_vol_1"/>
      <sheetName val="Stock_Price"/>
      <sheetName val="20_year1"/>
      <sheetName val="ten_year1"/>
      <sheetName val="5_year1"/>
      <sheetName val="Trading_Summary1"/>
      <sheetName val="Expected_European_Inv1"/>
      <sheetName val="Diageo's_investor_base1"/>
      <sheetName val="sales_vol_2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sales_vol_3"/>
      <sheetName val="Stock_Price1"/>
      <sheetName val="20_year2"/>
      <sheetName val="ten_year2"/>
      <sheetName val="5_year2"/>
      <sheetName val="Trading_Summary2"/>
      <sheetName val="Expected_European_Inv2"/>
      <sheetName val="Diageo's_investor_base2"/>
      <sheetName val="sales_vol_4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sales_vol_5"/>
      <sheetName val="Stock_Price2"/>
      <sheetName val="consolidated"/>
      <sheetName val="Input Projected"/>
      <sheetName val="BTMAIN"/>
      <sheetName val="9-05046L"/>
      <sheetName val="MWC"/>
      <sheetName val="Corp_Overhead"/>
      <sheetName val="Corp_Overhead1"/>
      <sheetName val="Corp_Overhead2"/>
      <sheetName val="CAPEX"/>
      <sheetName val="Parameters"/>
      <sheetName val="INPUT ACQUIROR DATA"/>
      <sheetName val="OPER"/>
      <sheetName val="Assumptions"/>
      <sheetName val="RSR"/>
      <sheetName val="Summary"/>
      <sheetName val="EuroInputs"/>
      <sheetName val="Weeklies"/>
      <sheetName val="Opportunity Codes "/>
      <sheetName val="2013"/>
      <sheetName val="Sheet2"/>
      <sheetName val="Sheet3"/>
      <sheetName val="Sheet4"/>
      <sheetName val="CAPITAL PH1"/>
      <sheetName val=" BUDGET P1"/>
      <sheetName val="MktAss"/>
      <sheetName val="A"/>
      <sheetName val="Financial Overview ShortProfile"/>
      <sheetName val="Prop Model"/>
      <sheetName val="Office Data"/>
      <sheetName val="Transaction-Assum."/>
      <sheetName val="Gráfico"/>
      <sheetName val="Data"/>
      <sheetName val="All Sum"/>
      <sheetName val="P&amp;L --KRON"/>
      <sheetName val="P&amp;L -BayTV"/>
      <sheetName val="215002"/>
      <sheetName val="Summary Financials"/>
      <sheetName val="Amarillo I-40-HI"/>
      <sheetName val="LTM"/>
      <sheetName val="CREDIT STATS"/>
      <sheetName val="DropZone"/>
      <sheetName val="Cover"/>
      <sheetName val="Total Firm"/>
      <sheetName val="Data for 03-04 Base Position"/>
      <sheetName val="company"/>
      <sheetName val="BS Rollup"/>
      <sheetName val="BEV"/>
      <sheetName val="EBITDA"/>
      <sheetName val="Price Performance Output"/>
      <sheetName val="Historical Multiples Output"/>
      <sheetName val="Straw Man"/>
      <sheetName val="MedSolutions Financial Data"/>
      <sheetName val="Football Field "/>
      <sheetName val="DCF"/>
      <sheetName val="13199"/>
      <sheetName val="PNG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 Image"/>
      <sheetName val="SNAP"/>
      <sheetName val="IncStmt"/>
      <sheetName val="New Q Seg"/>
      <sheetName val="Q-Charts"/>
      <sheetName val="cashflow"/>
      <sheetName val="BalSht"/>
      <sheetName val="1Q"/>
      <sheetName val="2Q"/>
      <sheetName val="3Q"/>
      <sheetName val="4Q"/>
      <sheetName val="oldSEG"/>
      <sheetName val="Quarters"/>
      <sheetName val="chart"/>
      <sheetName val="acquisitions"/>
      <sheetName val="PE-TREND"/>
      <sheetName val="Dairy Q"/>
      <sheetName val="Assets-roa"/>
      <sheetName val="vege"/>
      <sheetName val="Checks"/>
      <sheetName val="2Qx"/>
      <sheetName val="3Qx"/>
      <sheetName val="4Qx"/>
      <sheetName val="sales vol."/>
      <sheetName val="CUS_Image"/>
      <sheetName val="New_Q_Seg"/>
      <sheetName val="Dairy_Q"/>
      <sheetName val="sales_vol_"/>
      <sheetName val="CUS_Image1"/>
      <sheetName val="New_Q_Seg1"/>
      <sheetName val="Dairy_Q1"/>
      <sheetName val="sales_vol_1"/>
      <sheetName val="CUS_Image2"/>
      <sheetName val="New_Q_Seg2"/>
      <sheetName val="Dairy_Q2"/>
      <sheetName val="sales_vol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salesvol_"/>
      <sheetName val="sales vol_"/>
      <sheetName val="Stock Price"/>
      <sheetName val="Financials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sales_vol_1"/>
      <sheetName val="Stock_Price"/>
      <sheetName val="20_year1"/>
      <sheetName val="ten_year1"/>
      <sheetName val="5_year1"/>
      <sheetName val="Trading_Summary1"/>
      <sheetName val="Expected_European_Inv1"/>
      <sheetName val="Diageo's_investor_base1"/>
      <sheetName val="sales_vol_2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sales_vol_3"/>
      <sheetName val="Stock_Price1"/>
      <sheetName val="20_year2"/>
      <sheetName val="ten_year2"/>
      <sheetName val="5_year2"/>
      <sheetName val="Trading_Summary2"/>
      <sheetName val="Expected_European_Inv2"/>
      <sheetName val="Diageo's_investor_base2"/>
      <sheetName val="sales_vol_4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sales_vol_5"/>
      <sheetName val="Stock_Price2"/>
      <sheetName val="consolidated"/>
      <sheetName val="Input Projected"/>
      <sheetName val="BTMAIN"/>
      <sheetName val="Qcharts"/>
      <sheetName val="Charts"/>
      <sheetName val="Offers G&amp;C"/>
      <sheetName val="Offers GE"/>
      <sheetName val="Offers GS"/>
      <sheetName val="Offers MC"/>
      <sheetName val="codici - partime"/>
      <sheetName val="contr partner"/>
      <sheetName val="Bloom Links"/>
      <sheetName val="Input"/>
      <sheetName val="ProForma"/>
      <sheetName val="__FDSCACHE__"/>
      <sheetName val="Output"/>
      <sheetName val="Sheet1"/>
      <sheetName val="Corp Overhead"/>
      <sheetName val="category uomo"/>
      <sheetName val="EO-IVA"/>
      <sheetName val="SINTESI"/>
      <sheetName val="OVIESSE"/>
      <sheetName val="OPER"/>
      <sheetName val="Assumptions"/>
      <sheetName val="oldSEG"/>
      <sheetName val="Quarters"/>
      <sheetName val="RSR"/>
      <sheetName val="Summary"/>
      <sheetName val="Total"/>
      <sheetName val="Delhaize"/>
      <sheetName val="EuroInputs"/>
      <sheetName val="Weeklies"/>
      <sheetName val="Opportunity Codes "/>
      <sheetName val="2013"/>
      <sheetName val="Sheet2"/>
      <sheetName val="Sheet3"/>
      <sheetName val="Sheet4"/>
      <sheetName val="CAPITAL PH1"/>
      <sheetName val=" BUDGET P1"/>
      <sheetName val="9-05046L"/>
      <sheetName val="MktAss"/>
      <sheetName val="A"/>
      <sheetName val="Financial Overview ShortProfile"/>
      <sheetName val="CUS Image"/>
      <sheetName val="Prop Model"/>
      <sheetName val="Office Data"/>
      <sheetName val="MWC"/>
      <sheetName val="Corp_Overhead"/>
      <sheetName val="Corp_Overhead1"/>
      <sheetName val="Corp_Overhead2"/>
      <sheetName val="CAPEX"/>
      <sheetName val="Parameters"/>
      <sheetName val="INPUT ACQUIROR DATA"/>
      <sheetName val="Transaction-Assum."/>
      <sheetName val="Gráfico"/>
      <sheetName val="Data"/>
      <sheetName val="All Sum"/>
      <sheetName val="P&amp;L --KRON"/>
      <sheetName val="P&amp;L -BayTV"/>
      <sheetName val="215002"/>
      <sheetName val="Summary Financials"/>
      <sheetName val="Amarillo I-40-HI"/>
      <sheetName val="LTM"/>
      <sheetName val="CREDIT STATS"/>
      <sheetName val="DropZone"/>
      <sheetName val="Cover"/>
      <sheetName val="Total Firm"/>
      <sheetName val="Data for 03-04 Base Position"/>
      <sheetName val="company"/>
      <sheetName val="BS Rollup"/>
      <sheetName val="BEV"/>
      <sheetName val="EBITDA"/>
      <sheetName val="Price Performance Output"/>
      <sheetName val="Historical Multiples Output"/>
      <sheetName val="Straw Man"/>
      <sheetName val="MedSolutions Financial Data"/>
      <sheetName val="Football Field "/>
      <sheetName val="DCF"/>
      <sheetName val="13199"/>
      <sheetName val="PNG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 Image"/>
      <sheetName val="SNAP"/>
      <sheetName val="pills"/>
      <sheetName val="Inc"/>
      <sheetName val="Quarterly"/>
      <sheetName val="1Q"/>
      <sheetName val="2Q"/>
      <sheetName val="3Q"/>
      <sheetName val="4Q"/>
      <sheetName val="Qcharts"/>
      <sheetName val="cashflow"/>
      <sheetName val="BalSht"/>
      <sheetName val="GIS-Pil Chts"/>
      <sheetName val="Old IS"/>
      <sheetName val="Old BS"/>
      <sheetName val="Sales"/>
      <sheetName val="Seg2"/>
      <sheetName val="Charts"/>
      <sheetName val="Seg"/>
      <sheetName val="Big G"/>
      <sheetName val="Volumes"/>
      <sheetName val="mktshare"/>
      <sheetName val="acq"/>
      <sheetName val="CPW"/>
      <sheetName val="PE Trend"/>
      <sheetName val="3Qold"/>
      <sheetName val="contingency"/>
      <sheetName val="MLP IPO Yields vs MLP 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IS"/>
      <sheetName val="TargBSCF"/>
      <sheetName val="TargDCF"/>
      <sheetName val="CSCCincSKR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tock Price"/>
      <sheetName val="Price of Comps-1yr (UHS)"/>
      <sheetName val="Price of Comps-1yr (UNH)"/>
      <sheetName val="Price of Comps-3yrs (UHS)"/>
      <sheetName val="Price of Comps-3yrs (UNH)"/>
      <sheetName val="critical"/>
      <sheetName val="medical"/>
      <sheetName val="manor"/>
      <sheetName val="Stock Price (4)"/>
      <sheetName val="Shareholder Value"/>
      <sheetName val="Shareholder Value (2)"/>
      <sheetName val="Shareholder Value (3)"/>
      <sheetName val="theatre"/>
      <sheetName val="StockPrice"/>
      <sheetName val="Total"/>
      <sheetName val="Fonte-Impieghi"/>
      <sheetName val="Debito"/>
      <sheetName val="CF_CE_SP"/>
      <sheetName val="Ricavi_costi"/>
      <sheetName val="cf_ce_sp_annuale"/>
      <sheetName val="Ratios"/>
      <sheetName val="Stock_Price"/>
      <sheetName val="Price_of_Comps-1yr_(UHS)"/>
      <sheetName val="Price_of_Comps-1yr_(UNH)"/>
      <sheetName val="Price_of_Comps-3yrs_(UHS)"/>
      <sheetName val="Price_of_Comps-3yrs_(UNH)"/>
      <sheetName val="Stock_Price_(4)"/>
      <sheetName val="Shareholder_Value"/>
      <sheetName val="Shareholder_Value_(2)"/>
      <sheetName val="Shareholder_Value_(3)"/>
      <sheetName val="Graph"/>
      <sheetName val="Clec_Comp"/>
      <sheetName val="Assump"/>
      <sheetName val="DCF_Rider_Term_Mult"/>
      <sheetName val="Horus_P&amp;L"/>
      <sheetName val="Assumptions"/>
      <sheetName val="sales_vol_"/>
      <sheetName val="NewGLP_Assumptions"/>
      <sheetName val="Revenue"/>
      <sheetName val="3"/>
      <sheetName val="Acc_Dil"/>
      <sheetName val="6b"/>
      <sheetName val="ValMatrix"/>
      <sheetName val="Overview_1"/>
      <sheetName val="Value_Creation"/>
      <sheetName val="Controls"/>
      <sheetName val="budg_act"/>
      <sheetName val="1"/>
      <sheetName val="Admin"/>
      <sheetName val="Constants"/>
      <sheetName val="Model"/>
      <sheetName val="MOE"/>
      <sheetName val="Financials_Old"/>
      <sheetName val="5a"/>
      <sheetName val="Side_by_Side"/>
      <sheetName val="CA"/>
      <sheetName val="Overview_2"/>
      <sheetName val="Value_Creation_Chart"/>
      <sheetName val="PF__Cash_EPS_Graph"/>
      <sheetName val="Cash_Flow"/>
      <sheetName val="4"/>
      <sheetName val="Contribution"/>
      <sheetName val="middle-market_-_new"/>
      <sheetName val="7"/>
      <sheetName val="DRDs"/>
      <sheetName val="SX3"/>
      <sheetName val="QuickMerge"/>
      <sheetName val="CONTROL"/>
      <sheetName val="Parameters"/>
      <sheetName val="NOPAT_VDF"/>
      <sheetName val="RC"/>
      <sheetName val="Chapter_7"/>
      <sheetName val="Invested_capital_VDF"/>
      <sheetName val="DCF_VDF"/>
      <sheetName val="MWV-BAL"/>
      <sheetName val="Balance_Sheet"/>
      <sheetName val="US_dollar_mkt"/>
      <sheetName val="riderF"/>
      <sheetName val="cd_Data"/>
      <sheetName val="Colour_Hierarchy"/>
      <sheetName val="graphdialog"/>
      <sheetName val="CID"/>
      <sheetName val="Inputs"/>
      <sheetName val="Customers"/>
      <sheetName val="WEEKLYVLS"/>
      <sheetName val="Data"/>
      <sheetName val="Market_Share"/>
      <sheetName val="DCF"/>
      <sheetName val="lev_loan_raw_data"/>
      <sheetName val="Valuation_Matrix"/>
      <sheetName val="MLP_IPO_Yields_vs_MLP_Index"/>
      <sheetName val="Forecast"/>
      <sheetName val="Financing_Memo"/>
      <sheetName val="Force_Count"/>
      <sheetName val="Instructions"/>
      <sheetName val="MWV-FUN"/>
      <sheetName val="FX_Rates"/>
      <sheetName val="Delhaize"/>
      <sheetName val="Income_Stmt"/>
      <sheetName val="Income_Statement"/>
      <sheetName val="Input"/>
      <sheetName val="Accretion_SensitivityOutput"/>
      <sheetName val="Summary"/>
      <sheetName val="IRR"/>
      <sheetName val="Lookup"/>
      <sheetName val="Budget"/>
      <sheetName val="WACC_VDF"/>
      <sheetName val="Minutes"/>
      <sheetName val="Monthly_IS"/>
      <sheetName val="Scenario_Manager"/>
      <sheetName val="PV_of_Op_Leases_VDF"/>
      <sheetName val="Sensitivity"/>
      <sheetName val="LBO_Model"/>
      <sheetName val="1991_-_1999_Drilling_Type"/>
      <sheetName val="MWV-QTR1"/>
      <sheetName val="LookupRanges"/>
      <sheetName val="Ali_Synergy_Est_(2)"/>
      <sheetName val="Summary_Inc_Stmt"/>
      <sheetName val="f3"/>
      <sheetName val="MarketData"/>
      <sheetName val="Definitions"/>
      <sheetName val="Team_Award"/>
      <sheetName val="Income_Statement_VDF"/>
      <sheetName val="Neste_Oy"/>
      <sheetName val="yc_Formula"/>
      <sheetName val="SEP"/>
      <sheetName val="Stock_Price1"/>
      <sheetName val="Price_of_Comps-1yr_(UHS)1"/>
      <sheetName val="Price_of_Comps-1yr_(UNH)1"/>
      <sheetName val="Price_of_Comps-3yrs_(UHS)1"/>
      <sheetName val="Price_of_Comps-3yrs_(UNH)1"/>
      <sheetName val="Stock_Price_(4)1"/>
      <sheetName val="Shareholder_Value1"/>
      <sheetName val="Shareholder_Value_(2)1"/>
      <sheetName val="Shareholder_Value_(3)1"/>
      <sheetName val="Stock_Price2"/>
      <sheetName val="Price_of_Comps-1yr_(UHS)2"/>
      <sheetName val="Price_of_Comps-1yr_(UNH)2"/>
      <sheetName val="Price_of_Comps-3yrs_(UHS)2"/>
      <sheetName val="Price_of_Comps-3yrs_(UNH)2"/>
      <sheetName val="Stock_Price_(4)2"/>
      <sheetName val="Shareholder_Value2"/>
      <sheetName val="Shareholder_Value_(2)2"/>
      <sheetName val="Shareholder_Value_(3)2"/>
      <sheetName val="Stock_Price3"/>
      <sheetName val="Price_of_Comps-1yr_(UHS)3"/>
      <sheetName val="Price_of_Comps-1yr_(UNH)3"/>
      <sheetName val="Price_of_Comps-3yrs_(UHS)3"/>
      <sheetName val="Price_of_Comps-3yrs_(UNH)3"/>
      <sheetName val="Stock_Price_(4)3"/>
      <sheetName val="Shareholder_Value3"/>
      <sheetName val="Shareholder_Value_(2)3"/>
      <sheetName val="Shareholder_Value_(3)3"/>
      <sheetName val="EuroInputs"/>
      <sheetName val="Price_of_Compsjà_x0013__x0000_¤ß_x0013__x0000_lâ_x0013_"/>
      <sheetName val="sales vol."/>
      <sheetName val="Refunds Weekly"/>
      <sheetName val="Final Payments"/>
      <sheetName val="FootballField"/>
      <sheetName val="CNST"/>
      <sheetName val="AL &amp; NHY"/>
      <sheetName val="SEE"/>
      <sheetName val="Quarters"/>
      <sheetName val="oldSEG"/>
      <sheetName val="P&amp;L"/>
      <sheetName val="company"/>
      <sheetName val="9040832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B 01-04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aph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down"/>
      <sheetName val="20 year"/>
      <sheetName val="ten year"/>
      <sheetName val="5 year"/>
      <sheetName val="spread"/>
      <sheetName val="Trading Summary"/>
      <sheetName val="Expected European Inv"/>
      <sheetName val="Diageo's investor base"/>
      <sheetName val="sales vol."/>
      <sheetName val="spread perf."/>
      <sheetName val="spread 2"/>
      <sheetName val="Global dist"/>
      <sheetName val="Global distribution"/>
      <sheetName val="Internat dist"/>
      <sheetName val="Post launch (6)"/>
      <sheetName val="Recent trading (7)"/>
      <sheetName val="Input"/>
      <sheetName val="ProForma"/>
      <sheetName val="__FDSCACHE__"/>
      <sheetName val="Output"/>
      <sheetName val="Sheet1"/>
      <sheetName val="9-05046L"/>
      <sheetName val="Corp Overhead"/>
      <sheetName val="MWC"/>
      <sheetName val="oldSEG"/>
      <sheetName val="Quarters"/>
      <sheetName val="20_year"/>
      <sheetName val="ten_year"/>
      <sheetName val="5_year"/>
      <sheetName val="Trading_Summary"/>
      <sheetName val="Expected_European_Inv"/>
      <sheetName val="Diageo's_investor_base"/>
      <sheetName val="sales_vol_"/>
      <sheetName val="spread_perf_"/>
      <sheetName val="spread_2"/>
      <sheetName val="Global_dist"/>
      <sheetName val="Global_distribution"/>
      <sheetName val="Internat_dist"/>
      <sheetName val="Post_launch_(6)"/>
      <sheetName val="Recent_trading_(7)"/>
      <sheetName val="Corp_Overhead"/>
      <sheetName val="20_year1"/>
      <sheetName val="ten_year1"/>
      <sheetName val="5_year1"/>
      <sheetName val="Trading_Summary1"/>
      <sheetName val="Expected_European_Inv1"/>
      <sheetName val="Diageo's_investor_base1"/>
      <sheetName val="sales_vol_1"/>
      <sheetName val="spread_perf_1"/>
      <sheetName val="spread_21"/>
      <sheetName val="Global_dist1"/>
      <sheetName val="Global_distribution1"/>
      <sheetName val="Internat_dist1"/>
      <sheetName val="Post_launch_(6)1"/>
      <sheetName val="Recent_trading_(7)1"/>
      <sheetName val="Corp_Overhead1"/>
      <sheetName val="20_year2"/>
      <sheetName val="ten_year2"/>
      <sheetName val="5_year2"/>
      <sheetName val="Trading_Summary2"/>
      <sheetName val="Expected_European_Inv2"/>
      <sheetName val="Diageo's_investor_base2"/>
      <sheetName val="sales_vol_2"/>
      <sheetName val="spread_perf_2"/>
      <sheetName val="spread_22"/>
      <sheetName val="Global_dist2"/>
      <sheetName val="Global_distribution2"/>
      <sheetName val="Internat_dist2"/>
      <sheetName val="Post_launch_(6)2"/>
      <sheetName val="Recent_trading_(7)2"/>
      <sheetName val="Corp_Overhead2"/>
      <sheetName val="CAPEX"/>
      <sheetName val="Parameters"/>
      <sheetName val="INPUT ACQUIROR DATA"/>
      <sheetName val="NTBAss"/>
      <sheetName val="Qcharts"/>
      <sheetName val="Charts"/>
      <sheetName val="Constr&amp;Fund"/>
      <sheetName val="Stock Price"/>
      <sheetName val="category uomo"/>
      <sheetName val="contr partner"/>
      <sheetName val="EO-IVA"/>
      <sheetName val="OVIESSE"/>
      <sheetName val="Offers G&amp;C"/>
      <sheetName val="Offers GE"/>
      <sheetName val="Offers GS"/>
      <sheetName val="Offers MC"/>
      <sheetName val="codici - partime"/>
      <sheetName val="Bloom Links"/>
      <sheetName val="salesvol_"/>
      <sheetName val="sales vol_"/>
      <sheetName val="Financials"/>
      <sheetName val="Assumptions"/>
      <sheetName val="Transaction-Assum."/>
      <sheetName val="Gráfico"/>
      <sheetName val="P&amp;L --KRON"/>
      <sheetName val="P&amp;L -BayTV"/>
      <sheetName val="Data"/>
      <sheetName val="All Sum"/>
      <sheetName val="Summary Financials"/>
      <sheetName val="LTM"/>
      <sheetName val="CREDIT STATS"/>
      <sheetName val="DropZone"/>
      <sheetName val="Amarillo I-40-HI"/>
      <sheetName val="Input Projected"/>
      <sheetName val="Cover"/>
      <sheetName val="Prop Model"/>
      <sheetName val="Total Firm"/>
      <sheetName val="company"/>
      <sheetName val="215002"/>
      <sheetName val="MktAss"/>
      <sheetName val="BS Rollup"/>
      <sheetName val="Data for 03-04 Base Position"/>
      <sheetName val="Divisional Model"/>
      <sheetName val="Delhaize"/>
      <sheetName val="Office Data"/>
      <sheetName val="Stock_Price"/>
      <sheetName val="sales_vol_3"/>
      <sheetName val="Stock_Price1"/>
      <sheetName val="sales_vol_4"/>
      <sheetName val="sales_vol_5"/>
      <sheetName val="Stock_Price2"/>
      <sheetName val="consolidated"/>
      <sheetName val="BTMAIN"/>
      <sheetName val="OPER"/>
      <sheetName val="Summary"/>
      <sheetName val="RSR"/>
      <sheetName val="Weeklies"/>
      <sheetName val="Opportunity Codes "/>
      <sheetName val="2013"/>
      <sheetName val="Sheet2"/>
      <sheetName val="Sheet3"/>
      <sheetName val="Sheet4"/>
      <sheetName val="Total"/>
      <sheetName val="CAPITAL PH1"/>
      <sheetName val=" BUDGET P1"/>
      <sheetName val="A"/>
      <sheetName val="EuroInputs"/>
      <sheetName val="Financial Overview ShortProfile"/>
      <sheetName val="CUS Image"/>
      <sheetName val="Amort 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iness Plan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ntmrs-Recruit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oomberg"/>
      <sheetName val="Benchmark"/>
      <sheetName val="Tavola degli indici"/>
      <sheetName val="Comparables"/>
      <sheetName val="&quot;Closely Held&quot;"/>
      <sheetName val="Valore EE"/>
      <sheetName val="Valore"/>
      <sheetName val="Legenda"/>
      <sheetName val="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i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spetto movimentazioni"/>
      <sheetName val="Prospetto di raccordo"/>
      <sheetName val="Consolidato CEE"/>
      <sheetName val="Traduzione Conto Economico"/>
      <sheetName val="Bilancio Consolidato"/>
      <sheetName val="A. - Partecipazioni"/>
      <sheetName val="B. - Patrimonio di terzi"/>
      <sheetName val="C. - PN Elimin.Partecipazioni"/>
      <sheetName val="Foglio2"/>
      <sheetName val="D. - Rivalut.Terreni Fabbricati"/>
      <sheetName val="E. -  Totali PN Partecip"/>
      <sheetName val="F. - Prime Note Elisioni"/>
      <sheetName val="G. - Elisioni Rumene"/>
      <sheetName val="H. - Imposte differite"/>
      <sheetName val="I. Totali PN Elisioni"/>
      <sheetName val="J. - Controllo PN Elisioni"/>
      <sheetName val="Tabella Cambi Roman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^ RIP 1-8"/>
      <sheetName val="2^RIP 1-6"/>
      <sheetName val="Statistica "/>
      <sheetName val="CST_ACT 1-6"/>
      <sheetName val="CST_ACT 1-8"/>
      <sheetName val="BW 8"/>
      <sheetName val="MR contratti estrenalizz"/>
      <sheetName val="MRFA"/>
      <sheetName val="MRSR"/>
      <sheetName val="MRCR"/>
      <sheetName val="MRLC"/>
      <sheetName val="COSTI COMUNI RF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58+"/>
      <sheetName val="Foglio3"/>
      <sheetName val="Foglio4"/>
      <sheetName val="OTTOBRE 2008"/>
      <sheetName val="PARENTELA"/>
      <sheetName val="TFR"/>
      <sheetName val="ORGANICO (2)"/>
      <sheetName val="ORGANIC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Responsibility"/>
      <sheetName val="Matrix-Level 3-Gastonia"/>
      <sheetName val="Bowler-Level 3-Gastonia-MI"/>
      <sheetName val="CM Net Cost Productivity"/>
      <sheetName val="CM-MBB-SBW"/>
      <sheetName val="CM-DEL-PTD"/>
      <sheetName val="CM-INV"/>
      <sheetName val="IncidentsE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s_VDF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Control"/>
      <sheetName val="Valuation"/>
      <sheetName val="MICAP"/>
      <sheetName val="EVA"/>
      <sheetName val="Forecasts_VDF"/>
      <sheetName val="P&amp;L"/>
      <sheetName val="Interims"/>
      <sheetName val="Summary"/>
      <sheetName val="B_Sheet"/>
      <sheetName val="Equity Account "/>
      <sheetName val="C-Flow"/>
      <sheetName val="Input"/>
      <sheetName val="Legal &amp; Tax"/>
      <sheetName val="Business"/>
      <sheetName val="Medical &amp; Scientific"/>
      <sheetName val="Education &amp; Training"/>
      <sheetName val="Trade &amp; Other"/>
      <sheetName val="Acquisitions"/>
      <sheetName val="Free Cash Flow"/>
      <sheetName val="Menù"/>
      <sheetName val="Conto economico"/>
      <sheetName val="Equity_Account_"/>
      <sheetName val="Legal_&amp;_Tax"/>
      <sheetName val="Medical_&amp;_Scientific"/>
      <sheetName val="Education_&amp;_Training"/>
      <sheetName val="Trade_&amp;_Other"/>
      <sheetName val="Free_Cash_Flow"/>
      <sheetName val="Conto_economico"/>
      <sheetName val="Equity_Account_3"/>
      <sheetName val="Legal_&amp;_Tax3"/>
      <sheetName val="Medical_&amp;_Scientific3"/>
      <sheetName val="Education_&amp;_Training3"/>
      <sheetName val="Trade_&amp;_Other3"/>
      <sheetName val="Free_Cash_Flow3"/>
      <sheetName val="Conto_economico3"/>
      <sheetName val="Equity_Account_1"/>
      <sheetName val="Legal_&amp;_Tax1"/>
      <sheetName val="Medical_&amp;_Scientific1"/>
      <sheetName val="Education_&amp;_Training1"/>
      <sheetName val="Trade_&amp;_Other1"/>
      <sheetName val="Free_Cash_Flow1"/>
      <sheetName val="Conto_economico1"/>
      <sheetName val="Equity_Account_2"/>
      <sheetName val="Legal_&amp;_Tax2"/>
      <sheetName val="Medical_&amp;_Scientific2"/>
      <sheetName val="Education_&amp;_Training2"/>
      <sheetName val="Trade_&amp;_Other2"/>
      <sheetName val="Free_Cash_Flow2"/>
      <sheetName val="Conto_economico2"/>
      <sheetName val="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Outputs"/>
      <sheetName val="OutputSheet - PL"/>
      <sheetName val="OutputSheet - BS"/>
      <sheetName val="OutputSheet - CF"/>
      <sheetName val="Engine"/>
      <sheetName val="Control Panel"/>
      <sheetName val="Calculation Sheet - PL"/>
      <sheetName val="Calculation Sheet - BS"/>
      <sheetName val="Calculation Sheet - PFN"/>
      <sheetName val="Checks"/>
      <sheetName val="Inputs"/>
      <sheetName val="Static Assumptions"/>
      <sheetName val="Operating Assumptions"/>
      <sheetName val="Pro-forma 2009"/>
      <sheetName val="Mgmt accounts PL FY09A-FY10A"/>
      <sheetName val="Celli - BiVe 2010"/>
      <sheetName val="Budget Ricavi - Value"/>
      <sheetName val="Budget Ricavi - Qty"/>
      <sheetName val="Budget Ricavi - Pr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ies"/>
      <sheetName val="People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 (2)"/>
      <sheetName val="Market_cap"/>
      <sheetName val="Cover"/>
      <sheetName val="Peers"/>
      <sheetName val="Wacc"/>
      <sheetName val="Ticker utili"/>
      <sheetName val="Market_multiples"/>
      <sheetName val="Beta"/>
      <sheetName val="EV"/>
      <sheetName val="_CIQHiddenCacheSheet"/>
      <sheetName val="Historicals"/>
      <sheetName val="Credit_spread"/>
      <sheetName val="Index_tick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CC Analysis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LeNORD (2)"/>
      <sheetName val=" LeNORD"/>
      <sheetName val="TRN"/>
      <sheetName val="manutenzione"/>
      <sheetName val="_LeNORD_(2)"/>
      <sheetName val="_LeNORD"/>
    </sheetNames>
    <sheetDataSet>
      <sheetData sheetId="0" refreshError="1"/>
      <sheetData sheetId="1"/>
      <sheetData sheetId="2"/>
      <sheetData sheetId="3" refreshError="1"/>
      <sheetData sheetId="4"/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uazione_budget"/>
      <sheetName val="den96"/>
      <sheetName val="ce"/>
      <sheetName val="#RIF"/>
      <sheetName val="inc. claim 97"/>
      <sheetName val="CECO"/>
      <sheetName val="RIS_TECNICHE"/>
      <sheetName val="MENS_I_P"/>
      <sheetName val="premi96"/>
      <sheetName val="prebdg97"/>
      <sheetName val="RIEP_INC_98"/>
      <sheetName val="MOD 7 SIN"/>
      <sheetName val="ce99"/>
      <sheetName val="inc__claim_97"/>
      <sheetName val="MOD_7_SIN"/>
      <sheetName val="inc__claim_971"/>
      <sheetName val="MOD_7_SIN1"/>
      <sheetName val="inc__claim_972"/>
      <sheetName val="MOD_7_SIN2"/>
      <sheetName val="inc__claim_973"/>
      <sheetName val="MOD_7_SIN3"/>
      <sheetName val="inc__claim_974"/>
      <sheetName val="MOD_7_SIN4"/>
      <sheetName val="inc__claim_975"/>
      <sheetName val="lista"/>
      <sheetName val="inc__claim_978"/>
      <sheetName val="MOD_7_SIN7"/>
      <sheetName val="inc__claim_976"/>
      <sheetName val="MOD_7_SIN5"/>
      <sheetName val="inc__claim_977"/>
      <sheetName val="MOD_7_SIN6"/>
      <sheetName val="A220"/>
      <sheetName val="A230"/>
      <sheetName val="Sintesi x importazio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disclaimer"/>
      <sheetName val="Foglio1"/>
      <sheetName val="SOMMARIO"/>
      <sheetName val="beta"/>
      <sheetName val="assumptions"/>
      <sheetName val="Fonte-Impieghi"/>
      <sheetName val="piano_investimenti"/>
      <sheetName val="Traffico"/>
      <sheetName val="P.M._tre_corsie_19anni_rivisto"/>
      <sheetName val="P.M. 40 anni_tre_corsie "/>
      <sheetName val="avanz_perc"/>
      <sheetName val="Constr costs"/>
      <sheetName val="poste_figurative_nominali"/>
      <sheetName val="DETTAGLIO_TARIFFE"/>
      <sheetName val="Ricavi_costi"/>
      <sheetName val="Debito"/>
      <sheetName val="CF_CE_SP"/>
      <sheetName val="Ratios"/>
      <sheetName val="cf_ce_sp_annuale"/>
      <sheetName val="Ammort_beni_non_reversibili"/>
      <sheetName val="Ammort"/>
      <sheetName val="IVA"/>
      <sheetName val="imposte"/>
      <sheetName val="Riserve"/>
      <sheetName val="Tabella_SENIOR_BANCHE"/>
      <sheetName val="Sensitivities"/>
      <sheetName val="Tabelle_DICOTER_40anni"/>
      <sheetName val="sales vol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or"/>
      <sheetName val="nomi man qua"/>
      <sheetName val="FARSROCCO"/>
      <sheetName val="=&gt;58 "/>
      <sheetName val="TFR"/>
      <sheetName val="mantenimento in servizio"/>
      <sheetName val="differenze mio cartia"/>
      <sheetName val="T.T. estratti dall'elenco"/>
      <sheetName val="appoggio"/>
      <sheetName val="ricorda"/>
      <sheetName val="TT int est"/>
      <sheetName val="Appr."/>
      <sheetName val="Organico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glio1"/>
      <sheetName val="MDRM"/>
      <sheetName val="Foglio4"/>
      <sheetName val="MDRM (2)"/>
      <sheetName val="MDRM_(2)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 convenzionale TPL 11"/>
      <sheetName val="risc pass 2011"/>
      <sheetName val="autobus 2011"/>
      <sheetName val="contenziosi 2011"/>
      <sheetName val="prj AVM"/>
      <sheetName val="partecipazio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g"/>
      <sheetName val="desglose"/>
      <sheetName val="detallder+dob (A)"/>
      <sheetName val="costotitulo(A)"/>
      <sheetName val="costohora(A)"/>
      <sheetName val="ingtemysat (A)"/>
      <sheetName val="ingtemycab (A)"/>
      <sheetName val="detallder+dob (B)"/>
      <sheetName val="costotitulo(B)"/>
      <sheetName val="costohora(B)"/>
      <sheetName val="ingtemysat (B)"/>
      <sheetName val="ingtemydtt (B)"/>
      <sheetName val="detallder+dob (C)"/>
      <sheetName val="costotitulo(C)"/>
      <sheetName val="costohora(C)"/>
      <sheetName val="ingtemysat (C)"/>
      <sheetName val="ingtemycab (C)"/>
      <sheetName val="resesc"/>
      <sheetName val="ind+amort"/>
      <sheetName val="CAPEX"/>
      <sheetName val="STspain"/>
      <sheetName val="ingtemysat"/>
      <sheetName val="ingtemycab"/>
      <sheetName val="ingtemydtt"/>
      <sheetName val="conceptos"/>
      <sheetName val="abonadosm"/>
      <sheetName val="TB Synthesis"/>
      <sheetName val="detallder+dob_(A)"/>
      <sheetName val="ingtemysat_(A)"/>
      <sheetName val="ingtemycab_(A)"/>
      <sheetName val="detallder+dob_(B)"/>
      <sheetName val="ingtemysat_(B)"/>
      <sheetName val="ingtemydtt_(B)"/>
      <sheetName val="detallder+dob_(C)"/>
      <sheetName val="ingtemysat_(C)"/>
      <sheetName val="ingtemycab_(C)"/>
      <sheetName val="TB_Synthesis"/>
      <sheetName val="detallder+dob_(A)3"/>
      <sheetName val="ingtemysat_(A)3"/>
      <sheetName val="ingtemycab_(A)3"/>
      <sheetName val="detallder+dob_(B)3"/>
      <sheetName val="ingtemysat_(B)3"/>
      <sheetName val="ingtemydtt_(B)3"/>
      <sheetName val="detallder+dob_(C)3"/>
      <sheetName val="ingtemysat_(C)3"/>
      <sheetName val="ingtemycab_(C)3"/>
      <sheetName val="TB_Synthesis3"/>
      <sheetName val="detallder+dob_(A)1"/>
      <sheetName val="ingtemysat_(A)1"/>
      <sheetName val="ingtemycab_(A)1"/>
      <sheetName val="detallder+dob_(B)1"/>
      <sheetName val="ingtemysat_(B)1"/>
      <sheetName val="ingtemydtt_(B)1"/>
      <sheetName val="detallder+dob_(C)1"/>
      <sheetName val="ingtemysat_(C)1"/>
      <sheetName val="ingtemycab_(C)1"/>
      <sheetName val="TB_Synthesis1"/>
      <sheetName val="detallder+dob_(A)2"/>
      <sheetName val="ingtemysat_(A)2"/>
      <sheetName val="ingtemycab_(A)2"/>
      <sheetName val="detallder+dob_(B)2"/>
      <sheetName val="ingtemysat_(B)2"/>
      <sheetName val="ingtemydtt_(B)2"/>
      <sheetName val="detallder+dob_(C)2"/>
      <sheetName val="ingtemysat_(C)2"/>
      <sheetName val="ingtemycab_(C)2"/>
      <sheetName val="TB_Synthesis2"/>
      <sheetName val="Aging clien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S" refreshedDate="46218.681918981485" createdVersion="8" refreshedVersion="8" minRefreshableVersion="3" recordCount="316" xr:uid="{11C958E6-AE85-493A-88D4-5E86301ADFCD}">
  <cacheSource type="worksheet">
    <worksheetSource ref="A3:AD319" sheet="PdEGara"/>
  </cacheSource>
  <cacheFields count="30">
    <cacheField name="Prog orig" numFmtId="0">
      <sharedItems containsSemiMixedTypes="0" containsString="0" containsNumber="1" containsInteger="1" minValue="329" maxValue="2498"/>
    </cacheField>
    <cacheField name="Tipo servizio" numFmtId="0">
      <sharedItems count="2">
        <s v="Gara"/>
        <s v="Gara flessibili"/>
      </sharedItems>
    </cacheField>
    <cacheField name="Dettaglio servizio" numFmtId="0">
      <sharedItems count="5">
        <s v="Gara"/>
        <s v="Gara flessibili"/>
        <s v="Linee interamente bus "/>
        <s v="B nuovi notturni dom-gio"/>
        <s v="B nuovi notturni weekend"/>
      </sharedItems>
    </cacheField>
    <cacheField name="Num Linea" numFmtId="0">
      <sharedItems count="43">
        <s v="R21"/>
        <s v="R12"/>
        <s v="R13"/>
        <s v="RE8"/>
        <s v="S7"/>
        <s v="R11"/>
        <s v="R18"/>
        <s v="R1"/>
        <s v="R7"/>
        <s v="R6"/>
        <s v="RE6"/>
        <s v="R4"/>
        <s v="R8"/>
        <s v="R5"/>
        <s v="R39"/>
        <s v="R40"/>
        <s v="R38"/>
        <s v="R33"/>
        <s v="RE13"/>
        <s v="R37"/>
        <s v="R25"/>
        <s v="R34"/>
        <s v="R35"/>
        <s v="R36"/>
        <s v="R41"/>
        <s v="R22"/>
        <s v="R17"/>
        <s v="R27"/>
        <s v="R16"/>
        <s v="R3"/>
        <s v="RE54"/>
        <s v="R24"/>
        <s v="R9"/>
        <s v="S3"/>
        <s v="S4"/>
        <s v="S5"/>
        <s v="S1"/>
        <s v="S6"/>
        <s v="S8"/>
        <s v="S18"/>
        <s v="S9"/>
        <s v="S11"/>
        <s v="S15"/>
      </sharedItems>
    </cacheField>
    <cacheField name="Num Corsa" numFmtId="0">
      <sharedItems/>
    </cacheField>
    <cacheField name="Rete fer" numFmtId="0">
      <sharedItems/>
    </cacheField>
    <cacheField name="Descrizione linea" numFmtId="0">
      <sharedItems containsBlank="1" count="50">
        <s v="Luino-Gallarate-Milano"/>
        <s v="Sondrio-Tirano"/>
        <s v="Lecco-Colico-Sondrio"/>
        <s v="Tirano-Sondrio-Lecco-Milano"/>
        <s v="Lecco-Molteno-Monza-Milano"/>
        <s v="Colico-Chiavenna"/>
        <s v="Como-Molteno-Lecco"/>
        <s v="Bergamo-Brescia"/>
        <s v="Lecco-Bergamo"/>
        <s v="Cremona-Treviglio"/>
        <s v="Verona-Brescia-Milano"/>
        <s v="Brescia-Treviglio-Milano"/>
        <s v="Brescia-Piadena-Parma"/>
        <s v="Brescia-Cremona"/>
        <s v="Codogno-Cremona"/>
        <s v="Cremona-Piadena-Mantova"/>
        <s v="Piacenza-Lodi-Milano"/>
        <s v="Pavia-Voghera"/>
        <s v="Alessandria-Pavia-Milano"/>
        <s v="Pavia-Codogno"/>
        <s v="Novara-Mortara"/>
        <s v="Stradella-Pavia-Milano"/>
        <s v="Pavia-Torreberetti-Alessandria"/>
        <s v="Pavia-Mortara-Vercelli"/>
        <s v="Voghera-Piacenza"/>
        <s v="Varese-Saronno-Milano"/>
        <s v="Como-Saronno-Milano"/>
        <s v="Novara-Saronno-Milano"/>
        <s v="Asso-Milano"/>
        <s v="Brescia-Iseo-Breno-Edolo"/>
        <s v="Malpensa-Milano Cadorna"/>
        <s v="Sesto Calende-Laveno"/>
        <s v="Iseo-Rovato"/>
        <s v="Saronno-Milano Bovisa-Milano Cadorna"/>
        <s v="Camnago-Milano Bovisa-Milano Cadorna"/>
        <s v="Milano-Legnano"/>
        <s v="Milano-Melegnano"/>
        <s v="Milano-Magenta"/>
        <s v="Milano-Cernusco"/>
        <s v="Milano-Paderno Adda"/>
        <s v="Milano-Abbiategrasso"/>
        <s v="Milano-Seregno"/>
        <s v="Milano-Treviglio"/>
        <s v="Domodossola-Milano" u="1"/>
        <s v="Laveno Lago-Laveno Mombello-Sesto Calende" u="1"/>
        <s v="Seregno-Carnate" u="1"/>
        <s v="Rovato-Bornato-Iseo" u="1"/>
        <s v="Milano-Saronno" u="1"/>
        <s v="Varese-Milano Passante-Treviglio" u="1"/>
        <m u="1"/>
      </sharedItems>
    </cacheField>
    <cacheField name="Codstaz_P" numFmtId="0">
      <sharedItems containsString="0" containsBlank="1" containsNumber="1" containsInteger="1" minValue="6" maxValue="5919"/>
    </cacheField>
    <cacheField name="Codstaz_A" numFmtId="0">
      <sharedItems containsString="0" containsBlank="1" containsNumber="1" containsInteger="1" minValue="6" maxValue="2854"/>
    </cacheField>
    <cacheField name="Cod Origine" numFmtId="0">
      <sharedItems/>
    </cacheField>
    <cacheField name="Stazione Origine" numFmtId="0">
      <sharedItems/>
    </cacheField>
    <cacheField name="Ora Part" numFmtId="20">
      <sharedItems containsSemiMixedTypes="0" containsNonDate="0" containsDate="1" containsString="0" minDate="1899-12-30T00:04:00" maxDate="1899-12-30T23:59:00"/>
    </cacheField>
    <cacheField name="Cod Destinazione" numFmtId="0">
      <sharedItems/>
    </cacheField>
    <cacheField name="Stazione Destinazione" numFmtId="0">
      <sharedItems/>
    </cacheField>
    <cacheField name="Ora Arrivo" numFmtId="20">
      <sharedItems containsSemiMixedTypes="0" containsNonDate="0" containsDate="1" containsString="0" minDate="1899-12-30T00:13:00" maxDate="1899-12-31T01:04:00"/>
    </cacheField>
    <cacheField name="Corsa oltre le 23" numFmtId="20">
      <sharedItems containsBlank="1"/>
    </cacheField>
    <cacheField name="Coincidenze" numFmtId="20">
      <sharedItems containsBlank="1"/>
    </cacheField>
    <cacheField name="Garantita sciopero" numFmtId="20">
      <sharedItems containsNonDate="0" containsString="0" containsBlank="1"/>
    </cacheField>
    <cacheField name="Minuti" numFmtId="0">
      <sharedItems containsSemiMixedTypes="0" containsString="0" containsNumber="1" containsInteger="1" minValue="10" maxValue="144"/>
    </cacheField>
    <cacheField name="km BUS" numFmtId="0">
      <sharedItems containsSemiMixedTypes="0" containsString="0" containsNumber="1" containsInteger="1" minValue="8" maxValue="95"/>
    </cacheField>
    <cacheField name="vel BUS" numFmtId="1">
      <sharedItems containsSemiMixedTypes="0" containsString="0" containsNumber="1" minValue="23" maxValue="66"/>
    </cacheField>
    <cacheField name="km FER" numFmtId="0">
      <sharedItems containsString="0" containsBlank="1" containsNumber="1" minValue="6.1539999999999999" maxValue="79.444000000000003"/>
    </cacheField>
    <cacheField name="Periodicità" numFmtId="0">
      <sharedItems/>
    </cacheField>
    <cacheField name="GG_gara" numFmtId="0">
      <sharedItems containsSemiMixedTypes="0" containsString="0" containsNumber="1" containsInteger="1" minValue="20" maxValue="365"/>
    </cacheField>
    <cacheField name="kmFER_gara" numFmtId="3">
      <sharedItems containsString="0" containsBlank="1" containsNumber="1" minValue="437.56" maxValue="28997.06"/>
    </cacheField>
    <cacheField name="Buskm_gara" numFmtId="3">
      <sharedItems containsSemiMixedTypes="0" containsString="0" containsNumber="1" containsInteger="1" minValue="480" maxValue="30660"/>
    </cacheField>
    <cacheField name="gg ago-dic" numFmtId="0">
      <sharedItems containsSemiMixedTypes="0" containsString="0" containsNumber="1" containsInteger="1" minValue="20" maxValue="153"/>
    </cacheField>
    <cacheField name="Buskm_ago-dic" numFmtId="3">
      <sharedItems containsSemiMixedTypes="0" containsString="0" containsNumber="1" containsInteger="1" minValue="480" maxValue="12852"/>
    </cacheField>
    <cacheField name="gg gen-nov" numFmtId="0">
      <sharedItems containsSemiMixedTypes="0" containsString="0" containsNumber="1" containsInteger="1" minValue="20" maxValue="334"/>
    </cacheField>
    <cacheField name="Buskm_gen-nov" numFmtId="3">
      <sharedItems containsSemiMixedTypes="0" containsString="0" containsNumber="1" containsInteger="1" minValue="480" maxValue="280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6">
  <r>
    <n v="329"/>
    <x v="0"/>
    <x v="0"/>
    <x v="0"/>
    <s v="325A"/>
    <s v="RFI"/>
    <x v="0"/>
    <n v="93"/>
    <n v="77"/>
    <s v="S01113"/>
    <s v="LUINO"/>
    <d v="1899-12-30T10:00:00"/>
    <s v="S01030"/>
    <s v="GALLARATE"/>
    <d v="1899-12-30T11:46:00"/>
    <m/>
    <m/>
    <m/>
    <n v="106"/>
    <n v="69"/>
    <n v="39"/>
    <n v="45.798000000000002"/>
    <s v="fer5"/>
    <n v="254"/>
    <n v="11632.692000000001"/>
    <n v="17526"/>
    <n v="107"/>
    <n v="7383"/>
    <n v="233"/>
    <n v="16077"/>
  </r>
  <r>
    <n v="333"/>
    <x v="0"/>
    <x v="0"/>
    <x v="0"/>
    <s v="328A"/>
    <s v="RFI"/>
    <x v="0"/>
    <n v="77"/>
    <n v="93"/>
    <s v="S01030"/>
    <s v="GALLARATE"/>
    <d v="1899-12-30T23:30:00"/>
    <s v="S01113"/>
    <s v="LUINO"/>
    <d v="1899-12-30T01:03:00"/>
    <s v="x"/>
    <s v="Gallarate"/>
    <m/>
    <n v="93"/>
    <n v="69"/>
    <n v="45"/>
    <n v="45.798000000000002"/>
    <s v="giorn"/>
    <n v="365"/>
    <n v="16716.27"/>
    <n v="25185"/>
    <n v="153"/>
    <n v="10557"/>
    <n v="334"/>
    <n v="23046"/>
  </r>
  <r>
    <n v="451"/>
    <x v="0"/>
    <x v="0"/>
    <x v="0"/>
    <s v="327A"/>
    <s v="RFI"/>
    <x v="0"/>
    <n v="93"/>
    <n v="77"/>
    <s v="S01113"/>
    <s v="LUINO"/>
    <d v="1899-12-30T11:01:00"/>
    <s v="S01030"/>
    <s v="GALLARATE"/>
    <d v="1899-12-30T12:47:00"/>
    <m/>
    <m/>
    <m/>
    <n v="106"/>
    <n v="69"/>
    <n v="39"/>
    <n v="45.798000000000002"/>
    <s v="scol"/>
    <n v="219"/>
    <n v="10029.762000000001"/>
    <n v="15111"/>
    <n v="91"/>
    <n v="6279"/>
    <n v="195"/>
    <n v="13455"/>
  </r>
  <r>
    <n v="476"/>
    <x v="0"/>
    <x v="0"/>
    <x v="1"/>
    <s v="1291A"/>
    <s v="RFI"/>
    <x v="1"/>
    <n v="164"/>
    <n v="156"/>
    <s v="S01440"/>
    <s v="TIRANO"/>
    <d v="1899-12-30T07:37:00"/>
    <s v="S01430"/>
    <s v="SONDRIO"/>
    <d v="1899-12-30T08:20:00"/>
    <m/>
    <m/>
    <m/>
    <n v="43"/>
    <n v="27"/>
    <n v="38"/>
    <n v="25.957000000000001"/>
    <s v="fer6"/>
    <n v="303"/>
    <n v="7864.9710000000005"/>
    <n v="8181"/>
    <n v="127"/>
    <n v="3429"/>
    <n v="279"/>
    <n v="7533"/>
  </r>
  <r>
    <n v="477"/>
    <x v="1"/>
    <x v="1"/>
    <x v="2"/>
    <s v="1376A"/>
    <s v="RFI"/>
    <x v="2"/>
    <n v="148"/>
    <n v="156"/>
    <s v="S01420"/>
    <s v="COLICO"/>
    <d v="1899-12-30T20:28:00"/>
    <s v="S01430"/>
    <s v="SONDRIO"/>
    <d v="1899-12-30T21:43:00"/>
    <m/>
    <m/>
    <m/>
    <n v="75"/>
    <n v="43"/>
    <n v="34"/>
    <n v="40.465000000000003"/>
    <s v="giorn no ago"/>
    <n v="343"/>
    <n v="13879.495000000001"/>
    <n v="14749"/>
    <n v="131"/>
    <n v="5633"/>
    <n v="312"/>
    <n v="13416"/>
  </r>
  <r>
    <n v="478"/>
    <x v="0"/>
    <x v="0"/>
    <x v="1"/>
    <s v="1292A"/>
    <s v="RFI"/>
    <x v="1"/>
    <n v="156"/>
    <n v="164"/>
    <s v="S01430"/>
    <s v="SONDRIO"/>
    <d v="1899-12-30T06:41:00"/>
    <s v="S01440"/>
    <s v="TIRANO"/>
    <d v="1899-12-30T07:22:00"/>
    <m/>
    <m/>
    <m/>
    <n v="41"/>
    <n v="27"/>
    <n v="40"/>
    <n v="25.957000000000001"/>
    <s v="fer6"/>
    <n v="303"/>
    <n v="7864.9710000000005"/>
    <n v="8181"/>
    <n v="127"/>
    <n v="3429"/>
    <n v="279"/>
    <n v="7533"/>
  </r>
  <r>
    <n v="479"/>
    <x v="0"/>
    <x v="0"/>
    <x v="1"/>
    <s v="1292A-2"/>
    <s v="RFI"/>
    <x v="1"/>
    <n v="156"/>
    <n v="164"/>
    <s v="S01430"/>
    <s v="SONDRIO"/>
    <d v="1899-12-30T06:41:00"/>
    <s v="S01440"/>
    <s v="TIRANO"/>
    <d v="1899-12-30T07:22:00"/>
    <m/>
    <m/>
    <m/>
    <n v="41"/>
    <n v="27"/>
    <n v="40"/>
    <n v="25.957000000000001"/>
    <s v="fer6"/>
    <n v="303"/>
    <n v="7864.9710000000005"/>
    <n v="8181"/>
    <n v="127"/>
    <n v="3429"/>
    <n v="279"/>
    <n v="7533"/>
  </r>
  <r>
    <n v="480"/>
    <x v="0"/>
    <x v="0"/>
    <x v="2"/>
    <s v="1314A"/>
    <s v="RFI"/>
    <x v="2"/>
    <n v="200"/>
    <n v="156"/>
    <s v="S01520"/>
    <s v="LECCO"/>
    <d v="1899-12-30T06:41:00"/>
    <s v="S01430"/>
    <s v="SONDRIO"/>
    <d v="1899-12-30T08:56:00"/>
    <m/>
    <m/>
    <m/>
    <n v="135"/>
    <n v="85"/>
    <n v="38"/>
    <n v="79.444000000000003"/>
    <s v="scol"/>
    <n v="219"/>
    <n v="17398.236000000001"/>
    <n v="18615"/>
    <n v="91"/>
    <n v="7735"/>
    <n v="195"/>
    <n v="16575"/>
  </r>
  <r>
    <n v="481"/>
    <x v="1"/>
    <x v="1"/>
    <x v="2"/>
    <s v="1378A"/>
    <s v="RFI"/>
    <x v="2"/>
    <n v="148"/>
    <n v="156"/>
    <s v="S01420"/>
    <s v="COLICO"/>
    <d v="1899-12-30T21:28:00"/>
    <s v="S01430"/>
    <s v="SONDRIO"/>
    <d v="1899-12-30T22:43:00"/>
    <m/>
    <m/>
    <m/>
    <n v="75"/>
    <n v="43"/>
    <n v="34"/>
    <n v="40.465000000000003"/>
    <s v="giorn"/>
    <n v="365"/>
    <n v="14769.725"/>
    <n v="15695"/>
    <n v="153"/>
    <n v="6579"/>
    <n v="334"/>
    <n v="14362"/>
  </r>
  <r>
    <n v="482"/>
    <x v="1"/>
    <x v="1"/>
    <x v="1"/>
    <s v="1293A"/>
    <s v="RFI"/>
    <x v="1"/>
    <n v="164"/>
    <n v="156"/>
    <s v="S01440"/>
    <s v="TIRANO"/>
    <d v="1899-12-30T10:24:00"/>
    <s v="S01430"/>
    <s v="SONDRIO"/>
    <d v="1899-12-30T11:20:00"/>
    <m/>
    <m/>
    <m/>
    <n v="56"/>
    <n v="27"/>
    <n v="29"/>
    <n v="25.957000000000001"/>
    <s v="giorn"/>
    <n v="365"/>
    <n v="9474.3050000000003"/>
    <n v="9855"/>
    <n v="153"/>
    <n v="4131"/>
    <n v="334"/>
    <n v="9018"/>
  </r>
  <r>
    <n v="483"/>
    <x v="1"/>
    <x v="1"/>
    <x v="2"/>
    <s v="1372A"/>
    <s v="RFI"/>
    <x v="2"/>
    <n v="148"/>
    <n v="156"/>
    <s v="S01420"/>
    <s v="COLICO"/>
    <d v="1899-12-30T18:28:00"/>
    <s v="S01430"/>
    <s v="SONDRIO"/>
    <d v="1899-12-30T19:43:00"/>
    <m/>
    <m/>
    <m/>
    <n v="75"/>
    <n v="43"/>
    <n v="34"/>
    <n v="40.465000000000003"/>
    <s v="giorn"/>
    <n v="365"/>
    <n v="14769.725"/>
    <n v="15695"/>
    <n v="153"/>
    <n v="6579"/>
    <n v="334"/>
    <n v="14362"/>
  </r>
  <r>
    <n v="485"/>
    <x v="0"/>
    <x v="0"/>
    <x v="2"/>
    <s v="1322A"/>
    <s v="RFI"/>
    <x v="2"/>
    <n v="151"/>
    <n v="164"/>
    <s v="S01425"/>
    <s v="MORBEGNO"/>
    <d v="1899-12-30T13:10:00"/>
    <s v="S01440"/>
    <s v="TIRANO"/>
    <d v="1899-12-30T14:25:00"/>
    <m/>
    <m/>
    <m/>
    <n v="75"/>
    <n v="54"/>
    <n v="43"/>
    <n v="51.027000000000001"/>
    <s v="scol"/>
    <n v="219"/>
    <n v="11174.913"/>
    <n v="11826"/>
    <n v="91"/>
    <n v="4914"/>
    <n v="195"/>
    <n v="10530"/>
  </r>
  <r>
    <n v="486"/>
    <x v="0"/>
    <x v="0"/>
    <x v="2"/>
    <s v="1322A-2"/>
    <s v="RFI"/>
    <x v="2"/>
    <n v="151"/>
    <n v="164"/>
    <s v="S01425"/>
    <s v="MORBEGNO"/>
    <d v="1899-12-30T13:10:00"/>
    <s v="S01440"/>
    <s v="TIRANO"/>
    <d v="1899-12-30T14:25:00"/>
    <m/>
    <m/>
    <m/>
    <n v="75"/>
    <n v="54"/>
    <n v="43"/>
    <n v="51.027000000000001"/>
    <s v="scol"/>
    <n v="219"/>
    <n v="11174.913"/>
    <n v="11826"/>
    <n v="91"/>
    <n v="4914"/>
    <n v="195"/>
    <n v="10530"/>
  </r>
  <r>
    <n v="487"/>
    <x v="1"/>
    <x v="1"/>
    <x v="2"/>
    <s v="1381A"/>
    <s v="RFI"/>
    <x v="2"/>
    <n v="156"/>
    <n v="148"/>
    <s v="S01430"/>
    <s v="SONDRIO"/>
    <d v="1899-12-30T20:10:00"/>
    <s v="S01420"/>
    <s v="COLICO"/>
    <d v="1899-12-30T21:10:00"/>
    <m/>
    <m/>
    <m/>
    <n v="60"/>
    <n v="43"/>
    <n v="43"/>
    <n v="40.465000000000003"/>
    <s v="giorn"/>
    <n v="365"/>
    <n v="14769.725"/>
    <n v="15695"/>
    <n v="153"/>
    <n v="6579"/>
    <n v="334"/>
    <n v="14362"/>
  </r>
  <r>
    <n v="488"/>
    <x v="1"/>
    <x v="1"/>
    <x v="1"/>
    <s v="1295A"/>
    <s v="RFI"/>
    <x v="1"/>
    <n v="164"/>
    <n v="156"/>
    <s v="S01440"/>
    <s v="TIRANO"/>
    <d v="1899-12-30T14:37:00"/>
    <s v="S01430"/>
    <s v="SONDRIO"/>
    <d v="1899-12-30T15:20:00"/>
    <m/>
    <m/>
    <m/>
    <n v="43"/>
    <n v="27"/>
    <n v="38"/>
    <n v="25.957000000000001"/>
    <s v="fer6"/>
    <n v="303"/>
    <n v="7864.9710000000005"/>
    <n v="8181"/>
    <n v="127"/>
    <n v="3429"/>
    <n v="279"/>
    <n v="7533"/>
  </r>
  <r>
    <n v="489"/>
    <x v="1"/>
    <x v="1"/>
    <x v="2"/>
    <s v="1380A"/>
    <s v="RFI"/>
    <x v="2"/>
    <n v="200"/>
    <n v="148"/>
    <s v="S01520"/>
    <s v="LECCO"/>
    <d v="1899-12-30T21:10:00"/>
    <s v="S01420"/>
    <s v="COLICO"/>
    <d v="1899-12-30T22:17:00"/>
    <m/>
    <s v="Lecco"/>
    <m/>
    <n v="67"/>
    <n v="41"/>
    <n v="37"/>
    <n v="38.978999999999999"/>
    <s v="giorn"/>
    <n v="365"/>
    <n v="14227.334999999999"/>
    <n v="14965"/>
    <n v="153"/>
    <n v="6273"/>
    <n v="334"/>
    <n v="13694"/>
  </r>
  <r>
    <n v="490"/>
    <x v="0"/>
    <x v="0"/>
    <x v="1"/>
    <s v="1222A"/>
    <s v="RFI"/>
    <x v="1"/>
    <n v="161"/>
    <n v="164"/>
    <s v="S01437"/>
    <s v="TRESENDA-APRICA-TEGLIO"/>
    <d v="1899-12-30T13:45:00"/>
    <s v="S01440"/>
    <s v="TIRANO"/>
    <d v="1899-12-30T14:02:00"/>
    <m/>
    <m/>
    <m/>
    <n v="17"/>
    <n v="10"/>
    <n v="35.294117647058826"/>
    <n v="9.0679999999999996"/>
    <s v="scol"/>
    <n v="219"/>
    <n v="1985.8919999999998"/>
    <n v="2190"/>
    <n v="91"/>
    <n v="910"/>
    <n v="195"/>
    <n v="1950"/>
  </r>
  <r>
    <n v="491"/>
    <x v="1"/>
    <x v="1"/>
    <x v="1"/>
    <s v="1298A"/>
    <s v="RFI"/>
    <x v="1"/>
    <n v="156"/>
    <n v="164"/>
    <s v="S01430"/>
    <s v="SONDRIO"/>
    <d v="1899-12-30T19:30:00"/>
    <s v="S01440"/>
    <s v="TIRANO"/>
    <d v="1899-12-30T20:12:00"/>
    <m/>
    <m/>
    <m/>
    <n v="42"/>
    <n v="27"/>
    <n v="39"/>
    <n v="25.957000000000001"/>
    <s v="giorn"/>
    <n v="365"/>
    <n v="9474.3050000000003"/>
    <n v="9855"/>
    <n v="153"/>
    <n v="4131"/>
    <n v="334"/>
    <n v="9018"/>
  </r>
  <r>
    <n v="492"/>
    <x v="1"/>
    <x v="1"/>
    <x v="2"/>
    <s v="1377A"/>
    <s v="RFI"/>
    <x v="2"/>
    <n v="156"/>
    <n v="148"/>
    <s v="S01430"/>
    <s v="SONDRIO"/>
    <d v="1899-12-30T17:24:00"/>
    <s v="S01420"/>
    <s v="COLICO"/>
    <d v="1899-12-30T18:32:00"/>
    <m/>
    <m/>
    <m/>
    <n v="68"/>
    <n v="43"/>
    <n v="38"/>
    <n v="40.465000000000003"/>
    <s v="giorn"/>
    <n v="365"/>
    <n v="14769.725"/>
    <n v="15695"/>
    <n v="153"/>
    <n v="6579"/>
    <n v="334"/>
    <n v="14362"/>
  </r>
  <r>
    <n v="494"/>
    <x v="0"/>
    <x v="0"/>
    <x v="3"/>
    <s v="2842A"/>
    <s v="RFI"/>
    <x v="3"/>
    <n v="200"/>
    <n v="156"/>
    <s v="S01520"/>
    <s v="LECCO"/>
    <d v="1899-12-30T22:06:00"/>
    <s v="S01430"/>
    <s v="SONDRIO"/>
    <d v="1899-12-30T00:13:00"/>
    <m/>
    <s v="Lecco"/>
    <m/>
    <n v="127"/>
    <n v="84"/>
    <n v="40"/>
    <n v="79.444000000000003"/>
    <s v="giorn"/>
    <n v="365"/>
    <n v="28997.06"/>
    <n v="30660"/>
    <n v="153"/>
    <n v="12852"/>
    <n v="334"/>
    <n v="28056"/>
  </r>
  <r>
    <n v="615"/>
    <x v="1"/>
    <x v="1"/>
    <x v="1"/>
    <s v="1298A"/>
    <s v="RFI"/>
    <x v="1"/>
    <n v="156"/>
    <n v="164"/>
    <s v="S01430"/>
    <s v="SONDRIO"/>
    <d v="1899-12-30T19:30:00"/>
    <s v="S01440"/>
    <s v="TIRANO"/>
    <d v="1899-12-30T20:12:00"/>
    <m/>
    <m/>
    <m/>
    <n v="42"/>
    <n v="27"/>
    <n v="39"/>
    <n v="25.957000000000001"/>
    <s v="giorn"/>
    <n v="365"/>
    <n v="9474.3050000000003"/>
    <n v="9855"/>
    <n v="153"/>
    <n v="4131"/>
    <n v="334"/>
    <n v="9018"/>
  </r>
  <r>
    <n v="731"/>
    <x v="0"/>
    <x v="0"/>
    <x v="4"/>
    <s v="777A"/>
    <s v="RFI"/>
    <x v="4"/>
    <n v="128"/>
    <n v="185"/>
    <s v="S01322"/>
    <s v="MONZA"/>
    <d v="1899-12-30T22:16:00"/>
    <s v="S01488"/>
    <s v="BESANA"/>
    <d v="1899-12-30T23:21:00"/>
    <m/>
    <m/>
    <m/>
    <n v="65"/>
    <n v="31"/>
    <n v="29"/>
    <n v="18.571000000000002"/>
    <s v="giorn"/>
    <n v="365"/>
    <n v="6778.4150000000009"/>
    <n v="11315"/>
    <n v="153"/>
    <n v="4743"/>
    <n v="334"/>
    <n v="10354"/>
  </r>
  <r>
    <n v="732"/>
    <x v="0"/>
    <x v="0"/>
    <x v="4"/>
    <s v="775A"/>
    <s v="RFI"/>
    <x v="4"/>
    <n v="128"/>
    <n v="185"/>
    <s v="S01322"/>
    <s v="MONZA"/>
    <d v="1899-12-30T21:16:00"/>
    <s v="S01488"/>
    <s v="BESANA"/>
    <d v="1899-12-30T22:21:00"/>
    <m/>
    <m/>
    <m/>
    <n v="65"/>
    <n v="31"/>
    <n v="29"/>
    <n v="18.571000000000002"/>
    <s v="giorn"/>
    <n v="365"/>
    <n v="6778.4150000000009"/>
    <n v="11315"/>
    <n v="153"/>
    <n v="4743"/>
    <n v="334"/>
    <n v="10354"/>
  </r>
  <r>
    <n v="733"/>
    <x v="0"/>
    <x v="0"/>
    <x v="5"/>
    <s v="1170A"/>
    <s v="RFI"/>
    <x v="5"/>
    <n v="148"/>
    <n v="131"/>
    <s v="S01420"/>
    <s v="COLICO"/>
    <d v="1899-12-30T14:04:00"/>
    <s v="S01400"/>
    <s v="CHIAVENNA"/>
    <d v="1899-12-30T14:40:00"/>
    <m/>
    <m/>
    <m/>
    <n v="36"/>
    <n v="28"/>
    <n v="47"/>
    <n v="26.282"/>
    <s v="scol"/>
    <n v="219"/>
    <n v="5755.7579999999998"/>
    <n v="6132"/>
    <n v="91"/>
    <n v="2548"/>
    <n v="195"/>
    <n v="5460"/>
  </r>
  <r>
    <n v="734"/>
    <x v="0"/>
    <x v="0"/>
    <x v="5"/>
    <s v="1170A-2"/>
    <s v="RFI"/>
    <x v="5"/>
    <n v="148"/>
    <n v="131"/>
    <s v="S01420"/>
    <s v="COLICO"/>
    <d v="1899-12-30T14:04:00"/>
    <s v="S01400"/>
    <s v="CHIAVENNA"/>
    <d v="1899-12-30T14:40:00"/>
    <m/>
    <m/>
    <m/>
    <n v="36"/>
    <n v="28"/>
    <n v="47"/>
    <n v="26.282"/>
    <s v="scol"/>
    <n v="219"/>
    <n v="5755.7579999999998"/>
    <n v="6132"/>
    <n v="91"/>
    <n v="2548"/>
    <n v="195"/>
    <n v="5460"/>
  </r>
  <r>
    <n v="735"/>
    <x v="0"/>
    <x v="0"/>
    <x v="5"/>
    <s v="1190A"/>
    <s v="RFI"/>
    <x v="5"/>
    <n v="148"/>
    <n v="131"/>
    <s v="S01420"/>
    <s v="COLICO"/>
    <d v="1899-12-30T05:53:00"/>
    <s v="S01400"/>
    <s v="CHIAVENNA"/>
    <d v="1899-12-30T06:29:00"/>
    <m/>
    <m/>
    <m/>
    <n v="36"/>
    <n v="28"/>
    <n v="47"/>
    <n v="26.282"/>
    <s v="giorn"/>
    <n v="365"/>
    <n v="9592.93"/>
    <n v="10220"/>
    <n v="153"/>
    <n v="4284"/>
    <n v="334"/>
    <n v="9352"/>
  </r>
  <r>
    <n v="736"/>
    <x v="1"/>
    <x v="1"/>
    <x v="5"/>
    <s v="1149A"/>
    <s v="RFI"/>
    <x v="5"/>
    <n v="131"/>
    <n v="148"/>
    <s v="S01400"/>
    <s v="CHIAVENNA"/>
    <d v="1899-12-30T05:19:00"/>
    <s v="S01420"/>
    <s v="COLICO"/>
    <d v="1899-12-30T05:55:00"/>
    <m/>
    <m/>
    <m/>
    <n v="36"/>
    <n v="28"/>
    <n v="47"/>
    <n v="26.282"/>
    <s v="fer5"/>
    <n v="254"/>
    <n v="6675.6279999999997"/>
    <n v="7112"/>
    <n v="107"/>
    <n v="2996"/>
    <n v="233"/>
    <n v="6524"/>
  </r>
  <r>
    <n v="737"/>
    <x v="0"/>
    <x v="0"/>
    <x v="5"/>
    <s v="1151A"/>
    <s v="RFI"/>
    <x v="5"/>
    <n v="131"/>
    <n v="148"/>
    <s v="S01400"/>
    <s v="CHIAVENNA"/>
    <d v="1899-12-30T05:44:00"/>
    <s v="S01420"/>
    <s v="COLICO"/>
    <d v="1899-12-30T06:20:00"/>
    <m/>
    <m/>
    <m/>
    <n v="36"/>
    <n v="28"/>
    <n v="47"/>
    <n v="26.282"/>
    <s v="scol"/>
    <n v="219"/>
    <n v="5755.7579999999998"/>
    <n v="6132"/>
    <n v="91"/>
    <n v="2548"/>
    <n v="195"/>
    <n v="5460"/>
  </r>
  <r>
    <n v="738"/>
    <x v="0"/>
    <x v="0"/>
    <x v="6"/>
    <s v="1415A"/>
    <s v="RFI"/>
    <x v="6"/>
    <n v="169"/>
    <n v="173"/>
    <s v="S01454"/>
    <s v="MERONE"/>
    <d v="1899-12-30T07:21:00"/>
    <s v="S01460"/>
    <s v="OGGIONO"/>
    <d v="1899-12-30T07:50:00"/>
    <m/>
    <m/>
    <m/>
    <n v="29"/>
    <n v="11"/>
    <n v="23"/>
    <n v="8.2970000000000006"/>
    <s v="scol"/>
    <n v="219"/>
    <n v="1817.0430000000001"/>
    <n v="2409"/>
    <n v="91"/>
    <n v="1001"/>
    <n v="195"/>
    <n v="2145"/>
  </r>
  <r>
    <n v="748"/>
    <x v="1"/>
    <x v="1"/>
    <x v="7"/>
    <s v="1103A"/>
    <s v="RFI"/>
    <x v="7"/>
    <n v="208"/>
    <n v="214"/>
    <s v="S01529"/>
    <s v="BERGAMO"/>
    <d v="1899-12-30T18:30:00"/>
    <s v="S01538"/>
    <s v="PALAZZOLO SULL'OGLIO"/>
    <d v="1899-12-30T19:30:00"/>
    <m/>
    <m/>
    <m/>
    <n v="60"/>
    <n v="33"/>
    <n v="33"/>
    <n v="21.59"/>
    <s v="fer6"/>
    <n v="303"/>
    <n v="6541.7699999999995"/>
    <n v="9999"/>
    <n v="127"/>
    <n v="4191"/>
    <n v="279"/>
    <n v="9207"/>
  </r>
  <r>
    <n v="749"/>
    <x v="1"/>
    <x v="1"/>
    <x v="7"/>
    <s v="141A"/>
    <s v="RFI"/>
    <x v="7"/>
    <n v="208"/>
    <n v="245"/>
    <s v="S01529"/>
    <s v="BERGAMO"/>
    <d v="1899-12-30T23:06:00"/>
    <s v="S01714"/>
    <s v="ROVATO"/>
    <d v="1899-12-30T00:30:00"/>
    <s v="x"/>
    <m/>
    <m/>
    <n v="84"/>
    <n v="47"/>
    <n v="34"/>
    <n v="31.712"/>
    <s v="giorn"/>
    <n v="365"/>
    <n v="11574.88"/>
    <n v="17155"/>
    <n v="153"/>
    <n v="7191"/>
    <n v="334"/>
    <n v="15698"/>
  </r>
  <r>
    <n v="834"/>
    <x v="1"/>
    <x v="1"/>
    <x v="7"/>
    <s v="1113A"/>
    <s v="RFI"/>
    <x v="7"/>
    <n v="214"/>
    <n v="247"/>
    <s v="S01538"/>
    <s v="PALAZZOLO SULL'OGLIO"/>
    <d v="1899-12-30T05:50:00"/>
    <s v="S01717"/>
    <s v="BRESCIA"/>
    <d v="1899-12-30T06:30:00"/>
    <m/>
    <m/>
    <m/>
    <n v="40"/>
    <n v="38"/>
    <n v="57"/>
    <n v="27.137"/>
    <s v="fer6"/>
    <n v="303"/>
    <n v="8222.5110000000004"/>
    <n v="11514"/>
    <n v="127"/>
    <n v="4826"/>
    <n v="279"/>
    <n v="10602"/>
  </r>
  <r>
    <n v="869"/>
    <x v="0"/>
    <x v="0"/>
    <x v="7"/>
    <s v="1122A"/>
    <s v="RFI"/>
    <x v="7"/>
    <n v="247"/>
    <n v="208"/>
    <s v="S01717"/>
    <s v="BRESCIA"/>
    <d v="1899-12-30T10:30:00"/>
    <s v="S01529"/>
    <s v="BERGAMO"/>
    <d v="1899-12-30T12:13:00"/>
    <m/>
    <m/>
    <m/>
    <n v="103"/>
    <n v="71"/>
    <n v="41"/>
    <n v="48.726999999999997"/>
    <s v="fer5"/>
    <n v="254"/>
    <n v="12376.657999999999"/>
    <n v="18034"/>
    <n v="107"/>
    <n v="7597"/>
    <n v="233"/>
    <n v="16543"/>
  </r>
  <r>
    <n v="873"/>
    <x v="1"/>
    <x v="1"/>
    <x v="7"/>
    <s v="1100A"/>
    <s v="RFI"/>
    <x v="7"/>
    <n v="214"/>
    <n v="208"/>
    <s v="S01538"/>
    <s v="PALAZZOLO SULL'OGLIO"/>
    <d v="1899-12-30T04:54:00"/>
    <s v="S01529"/>
    <s v="BERGAMO"/>
    <d v="1899-12-30T05:55:00"/>
    <m/>
    <m/>
    <m/>
    <n v="61"/>
    <n v="33"/>
    <n v="32"/>
    <n v="21.59"/>
    <s v="giorn"/>
    <n v="365"/>
    <n v="7880.35"/>
    <n v="12045"/>
    <n v="153"/>
    <n v="5049"/>
    <n v="334"/>
    <n v="11022"/>
  </r>
  <r>
    <n v="876"/>
    <x v="0"/>
    <x v="0"/>
    <x v="8"/>
    <s v="1745A"/>
    <s v="RFI"/>
    <x v="8"/>
    <n v="200"/>
    <n v="208"/>
    <s v="S01520"/>
    <s v="LECCO"/>
    <d v="1899-12-30T21:12:00"/>
    <s v="S01529"/>
    <s v="BERGAMO"/>
    <d v="1899-12-30T22:32:00"/>
    <m/>
    <m/>
    <m/>
    <n v="80"/>
    <n v="41"/>
    <n v="30.749999999999996"/>
    <n v="32.933"/>
    <s v="fer5"/>
    <n v="254"/>
    <n v="8364.982"/>
    <n v="10414"/>
    <n v="107"/>
    <n v="4387"/>
    <n v="233"/>
    <n v="9553"/>
  </r>
  <r>
    <n v="1183"/>
    <x v="0"/>
    <x v="0"/>
    <x v="9"/>
    <s v="630A"/>
    <s v="RFI"/>
    <x v="9"/>
    <n v="305"/>
    <n v="222"/>
    <s v="S01915"/>
    <s v="CREMONA"/>
    <d v="1899-12-30T14:13:00"/>
    <s v="S01605"/>
    <s v="CREMA"/>
    <d v="1899-12-30T15:22:00"/>
    <m/>
    <m/>
    <m/>
    <n v="69"/>
    <n v="56"/>
    <n v="49"/>
    <n v="42.890999999999998"/>
    <s v="scol"/>
    <n v="219"/>
    <n v="9393.128999999999"/>
    <n v="12264"/>
    <n v="91"/>
    <n v="5096"/>
    <n v="195"/>
    <n v="10920"/>
  </r>
  <r>
    <n v="1184"/>
    <x v="0"/>
    <x v="0"/>
    <x v="9"/>
    <s v="630A-2"/>
    <s v="RFI"/>
    <x v="9"/>
    <n v="305"/>
    <n v="222"/>
    <s v="S01915"/>
    <s v="CREMONA"/>
    <d v="1899-12-30T14:13:00"/>
    <s v="S01605"/>
    <s v="CREMA"/>
    <d v="1899-12-30T15:22:00"/>
    <m/>
    <m/>
    <m/>
    <n v="69"/>
    <n v="56"/>
    <n v="49"/>
    <n v="42.890999999999998"/>
    <s v="scol"/>
    <n v="219"/>
    <n v="9393.128999999999"/>
    <n v="12264"/>
    <n v="91"/>
    <n v="5096"/>
    <n v="195"/>
    <n v="10920"/>
  </r>
  <r>
    <n v="1185"/>
    <x v="0"/>
    <x v="0"/>
    <x v="9"/>
    <s v="630A-3"/>
    <s v="RFI"/>
    <x v="9"/>
    <n v="305"/>
    <n v="222"/>
    <s v="S01915"/>
    <s v="CREMONA"/>
    <d v="1899-12-30T14:13:00"/>
    <s v="S01605"/>
    <s v="CREMA"/>
    <d v="1899-12-30T15:22:00"/>
    <m/>
    <m/>
    <m/>
    <n v="69"/>
    <n v="56"/>
    <n v="49"/>
    <n v="42.890999999999998"/>
    <s v="fest"/>
    <n v="51"/>
    <n v="2187.4409999999998"/>
    <n v="2856"/>
    <n v="20"/>
    <n v="1120"/>
    <n v="46"/>
    <n v="2576"/>
  </r>
  <r>
    <n v="1191"/>
    <x v="0"/>
    <x v="0"/>
    <x v="10"/>
    <s v="2630A"/>
    <s v="RFI"/>
    <x v="10"/>
    <n v="331"/>
    <n v="247"/>
    <s v="S02084"/>
    <s v="DESENZANO DEL GARDA-SIRMIONE"/>
    <d v="1899-12-30T13:38:00"/>
    <s v="S01717"/>
    <s v="BRESCIA"/>
    <d v="1899-12-30T14:21:00"/>
    <m/>
    <m/>
    <m/>
    <n v="43"/>
    <n v="36"/>
    <n v="50"/>
    <n v="27.896000000000001"/>
    <s v="giorn"/>
    <n v="365"/>
    <n v="10182.040000000001"/>
    <n v="13140"/>
    <n v="153"/>
    <n v="5508"/>
    <n v="334"/>
    <n v="12024"/>
  </r>
  <r>
    <n v="1192"/>
    <x v="0"/>
    <x v="0"/>
    <x v="10"/>
    <s v="2607A"/>
    <s v="RFI"/>
    <x v="10"/>
    <n v="247"/>
    <n v="336"/>
    <s v="S01717"/>
    <s v="BRESCIA"/>
    <d v="1899-12-30T00:40:00"/>
    <s v="S02430"/>
    <s v="VERONA PORTA NUOVA"/>
    <d v="1899-12-30T02:15:00"/>
    <s v="x"/>
    <s v="Brescia"/>
    <m/>
    <n v="95"/>
    <n v="83"/>
    <n v="52"/>
    <n v="64.638000000000005"/>
    <s v="fer5"/>
    <n v="254"/>
    <n v="16418.052"/>
    <n v="21082"/>
    <n v="107"/>
    <n v="8881"/>
    <n v="233"/>
    <n v="19339"/>
  </r>
  <r>
    <n v="1194"/>
    <x v="0"/>
    <x v="0"/>
    <x v="11"/>
    <s v="909A"/>
    <s v="RFI"/>
    <x v="11"/>
    <n v="239"/>
    <n v="247"/>
    <s v="S01708"/>
    <s v="TREVIGLIO"/>
    <d v="1899-12-30T04:36:00"/>
    <s v="S01717"/>
    <s v="BRESCIA"/>
    <d v="1899-12-30T05:45:00"/>
    <m/>
    <m/>
    <m/>
    <n v="69"/>
    <n v="72"/>
    <n v="63"/>
    <n v="49.698999999999998"/>
    <s v="fer6 noago"/>
    <n v="283"/>
    <n v="14064.816999999999"/>
    <n v="20376"/>
    <n v="110"/>
    <n v="7920"/>
    <n v="259"/>
    <n v="18648"/>
  </r>
  <r>
    <n v="1195"/>
    <x v="1"/>
    <x v="1"/>
    <x v="11"/>
    <s v="913A"/>
    <s v="RFI"/>
    <x v="11"/>
    <n v="239"/>
    <n v="247"/>
    <s v="S01708"/>
    <s v="TREVIGLIO"/>
    <d v="1899-12-30T05:31:00"/>
    <s v="S01717"/>
    <s v="BRESCIA"/>
    <d v="1899-12-30T06:40:00"/>
    <m/>
    <m/>
    <m/>
    <n v="69"/>
    <n v="72"/>
    <n v="63"/>
    <n v="49.698999999999998"/>
    <s v="fest"/>
    <n v="51"/>
    <n v="2534.6489999999999"/>
    <n v="3672"/>
    <n v="20"/>
    <n v="1440"/>
    <n v="46"/>
    <n v="3312"/>
  </r>
  <r>
    <n v="1197"/>
    <x v="1"/>
    <x v="1"/>
    <x v="11"/>
    <s v="916A"/>
    <s v="RFI"/>
    <x v="11"/>
    <n v="803"/>
    <n v="247"/>
    <s v="S02083"/>
    <s v="LONATO"/>
    <d v="1899-12-30T07:00:00"/>
    <s v="S01717"/>
    <s v="BRESCIA"/>
    <d v="1899-12-30T07:40:00"/>
    <m/>
    <m/>
    <m/>
    <n v="40"/>
    <n v="30"/>
    <n v="45"/>
    <n v="23.545999999999999"/>
    <s v="scol"/>
    <n v="219"/>
    <n v="5156.5739999999996"/>
    <n v="6570"/>
    <n v="91"/>
    <n v="2730"/>
    <n v="195"/>
    <n v="5850"/>
  </r>
  <r>
    <n v="1583"/>
    <x v="0"/>
    <x v="0"/>
    <x v="12"/>
    <s v="1812A"/>
    <s v="RFI"/>
    <x v="12"/>
    <n v="309"/>
    <n v="247"/>
    <s v="S01919"/>
    <s v="PIADENA"/>
    <d v="1899-12-30T05:05:00"/>
    <s v="S01717"/>
    <s v="BRESCIA"/>
    <d v="1899-12-30T06:40:00"/>
    <m/>
    <m/>
    <m/>
    <n v="95"/>
    <n v="75"/>
    <n v="47"/>
    <n v="51.404000000000003"/>
    <s v="fer6"/>
    <n v="303"/>
    <n v="15575.412"/>
    <n v="22725"/>
    <n v="127"/>
    <n v="9525"/>
    <n v="279"/>
    <n v="20925"/>
  </r>
  <r>
    <n v="1584"/>
    <x v="0"/>
    <x v="0"/>
    <x v="12"/>
    <s v="1810A"/>
    <s v="RFI"/>
    <x v="12"/>
    <n v="309"/>
    <n v="247"/>
    <s v="S01919"/>
    <s v="PIADENA"/>
    <d v="1899-12-30T05:50:00"/>
    <s v="S01717"/>
    <s v="BRESCIA"/>
    <d v="1899-12-30T07:38:00"/>
    <m/>
    <m/>
    <m/>
    <n v="108"/>
    <n v="75"/>
    <n v="42"/>
    <n v="51.404000000000003"/>
    <s v="fer6"/>
    <n v="303"/>
    <n v="15575.412"/>
    <n v="22725"/>
    <n v="127"/>
    <n v="9525"/>
    <n v="279"/>
    <n v="20925"/>
  </r>
  <r>
    <n v="1585"/>
    <x v="0"/>
    <x v="0"/>
    <x v="12"/>
    <s v="1814A"/>
    <s v="RFI"/>
    <x v="12"/>
    <n v="273"/>
    <n v="247"/>
    <s v="S01845"/>
    <s v="REMEDELLO SOPRA"/>
    <d v="1899-12-30T06:36:00"/>
    <s v="S01717"/>
    <s v="BRESCIA"/>
    <d v="1899-12-30T07:38:00"/>
    <m/>
    <m/>
    <m/>
    <n v="62"/>
    <n v="46"/>
    <n v="45"/>
    <n v="33.372999999999998"/>
    <s v="fer6 noago"/>
    <n v="283"/>
    <n v="9444.5589999999993"/>
    <n v="13018"/>
    <n v="110"/>
    <n v="5060"/>
    <n v="259"/>
    <n v="11914"/>
  </r>
  <r>
    <n v="1586"/>
    <x v="0"/>
    <x v="0"/>
    <x v="12"/>
    <s v="1808A"/>
    <s v="RFI"/>
    <x v="12"/>
    <n v="394"/>
    <n v="309"/>
    <s v="S05014"/>
    <s v="PARMA"/>
    <d v="1899-12-30T18:39:00"/>
    <s v="S01919"/>
    <s v="PIADENA"/>
    <d v="1899-12-30T19:39:00"/>
    <m/>
    <m/>
    <m/>
    <n v="60"/>
    <n v="46"/>
    <n v="46"/>
    <n v="39.738"/>
    <s v="fer6"/>
    <n v="303"/>
    <n v="12040.614"/>
    <n v="13938"/>
    <n v="127"/>
    <n v="5842"/>
    <n v="279"/>
    <n v="12834"/>
  </r>
  <r>
    <n v="1587"/>
    <x v="1"/>
    <x v="1"/>
    <x v="13"/>
    <s v="511A"/>
    <s v="RFI"/>
    <x v="13"/>
    <n v="247"/>
    <n v="305"/>
    <s v="S01717"/>
    <s v="BRESCIA"/>
    <d v="1899-12-30T04:51:00"/>
    <s v="S01915"/>
    <s v="CREMONA"/>
    <d v="1899-12-30T06:34:00"/>
    <m/>
    <m/>
    <m/>
    <n v="103"/>
    <n v="67"/>
    <n v="39"/>
    <n v="50.195999999999998"/>
    <s v="fer6 noago"/>
    <n v="283"/>
    <n v="14205.467999999999"/>
    <n v="18961"/>
    <n v="110"/>
    <n v="7370"/>
    <n v="259"/>
    <n v="17353"/>
  </r>
  <r>
    <n v="1588"/>
    <x v="1"/>
    <x v="1"/>
    <x v="13"/>
    <s v="542A"/>
    <s v="RFI"/>
    <x v="13"/>
    <n v="305"/>
    <n v="247"/>
    <s v="S01915"/>
    <s v="CREMONA"/>
    <d v="1899-12-30T20:24:00"/>
    <s v="S01717"/>
    <s v="BRESCIA"/>
    <d v="1899-12-30T21:56:00"/>
    <m/>
    <m/>
    <m/>
    <n v="92"/>
    <n v="67"/>
    <n v="44"/>
    <n v="50.195999999999998"/>
    <s v="ago"/>
    <n v="20"/>
    <n v="1003.92"/>
    <n v="1340"/>
    <n v="20"/>
    <n v="1340"/>
    <n v="20"/>
    <n v="1340"/>
  </r>
  <r>
    <n v="1615"/>
    <x v="0"/>
    <x v="0"/>
    <x v="14"/>
    <s v="3903A"/>
    <s v="RFI"/>
    <x v="14"/>
    <n v="265"/>
    <n v="305"/>
    <s v="S01828"/>
    <s v="CODOGNO"/>
    <d v="1899-12-30T12:02:00"/>
    <s v="S01915"/>
    <s v="CREMONA"/>
    <d v="1899-12-30T12:50:00"/>
    <m/>
    <m/>
    <m/>
    <n v="48"/>
    <n v="35"/>
    <n v="44"/>
    <n v="27.33"/>
    <s v="giorn"/>
    <n v="365"/>
    <n v="9975.4499999999989"/>
    <n v="12775"/>
    <n v="153"/>
    <n v="5355"/>
    <n v="334"/>
    <n v="11690"/>
  </r>
  <r>
    <n v="1616"/>
    <x v="0"/>
    <x v="0"/>
    <x v="15"/>
    <s v="4043A"/>
    <s v="RFI"/>
    <x v="15"/>
    <n v="305"/>
    <n v="309"/>
    <s v="S01915"/>
    <s v="CREMONA"/>
    <d v="1899-12-30T07:40:00"/>
    <s v="S01919"/>
    <s v="PIADENA"/>
    <d v="1899-12-30T08:23:00"/>
    <m/>
    <m/>
    <m/>
    <n v="43"/>
    <n v="40"/>
    <n v="56"/>
    <n v="27.956"/>
    <s v="giorn"/>
    <n v="365"/>
    <n v="10203.94"/>
    <n v="14600"/>
    <n v="153"/>
    <n v="6120"/>
    <n v="334"/>
    <n v="13360"/>
  </r>
  <r>
    <n v="1617"/>
    <x v="0"/>
    <x v="0"/>
    <x v="15"/>
    <s v="4051A"/>
    <s v="RFI"/>
    <x v="15"/>
    <n v="305"/>
    <n v="309"/>
    <s v="S01915"/>
    <s v="CREMONA"/>
    <d v="1899-12-30T13:37:00"/>
    <s v="S01919"/>
    <s v="PIADENA"/>
    <d v="1899-12-30T14:19:00"/>
    <m/>
    <m/>
    <m/>
    <n v="42"/>
    <n v="40"/>
    <n v="57"/>
    <n v="27.956"/>
    <s v="fer6"/>
    <n v="303"/>
    <n v="8470.6679999999997"/>
    <n v="12120"/>
    <n v="127"/>
    <n v="5080"/>
    <n v="279"/>
    <n v="11160"/>
  </r>
  <r>
    <n v="1618"/>
    <x v="1"/>
    <x v="1"/>
    <x v="15"/>
    <s v="4060A"/>
    <s v="RFI"/>
    <x v="15"/>
    <n v="335"/>
    <n v="305"/>
    <s v="S02336"/>
    <s v="MANTOVA"/>
    <d v="1899-12-30T13:35:00"/>
    <s v="S01915"/>
    <s v="CREMONA"/>
    <d v="1899-12-30T15:21:00"/>
    <m/>
    <m/>
    <m/>
    <n v="106"/>
    <n v="78"/>
    <n v="44"/>
    <n v="62.226999999999997"/>
    <s v="scol"/>
    <n v="219"/>
    <n v="13627.713"/>
    <n v="17082"/>
    <n v="91"/>
    <n v="7098"/>
    <n v="195"/>
    <n v="15210"/>
  </r>
  <r>
    <n v="1633"/>
    <x v="0"/>
    <x v="0"/>
    <x v="14"/>
    <s v="3900A"/>
    <s v="RFI"/>
    <x v="14"/>
    <n v="305"/>
    <n v="265"/>
    <s v="S01915"/>
    <s v="CREMONA"/>
    <d v="1899-12-30T06:15:00"/>
    <s v="S01828"/>
    <s v="CODOGNO"/>
    <d v="1899-12-30T06:56:00"/>
    <m/>
    <m/>
    <m/>
    <n v="41"/>
    <n v="35"/>
    <n v="51"/>
    <n v="27.33"/>
    <s v="fer6"/>
    <n v="303"/>
    <n v="8280.99"/>
    <n v="10605"/>
    <n v="127"/>
    <n v="4445"/>
    <n v="279"/>
    <n v="9765"/>
  </r>
  <r>
    <n v="1634"/>
    <x v="0"/>
    <x v="0"/>
    <x v="14"/>
    <s v="3907A"/>
    <s v="RFI"/>
    <x v="14"/>
    <n v="265"/>
    <n v="305"/>
    <s v="S01828"/>
    <s v="CODOGNO"/>
    <d v="1899-12-30T17:19:00"/>
    <s v="S01915"/>
    <s v="CREMONA"/>
    <d v="1899-12-30T18:14:00"/>
    <m/>
    <m/>
    <m/>
    <n v="55"/>
    <n v="35"/>
    <n v="38"/>
    <n v="27.33"/>
    <s v="giorn"/>
    <n v="365"/>
    <n v="9975.4499999999989"/>
    <n v="12775"/>
    <n v="153"/>
    <n v="5355"/>
    <n v="334"/>
    <n v="11690"/>
  </r>
  <r>
    <n v="1638"/>
    <x v="1"/>
    <x v="1"/>
    <x v="15"/>
    <s v="4053A"/>
    <s v="RFI"/>
    <x v="15"/>
    <n v="309"/>
    <n v="335"/>
    <s v="S01919"/>
    <s v="PIADENA"/>
    <d v="1899-12-30T13:55:00"/>
    <s v="S02336"/>
    <s v="MANTOVA"/>
    <d v="1899-12-30T14:50:00"/>
    <m/>
    <m/>
    <m/>
    <n v="55"/>
    <n v="40"/>
    <n v="44"/>
    <n v="34.271000000000001"/>
    <s v="fer6"/>
    <n v="303"/>
    <n v="10384.112999999999"/>
    <n v="12120"/>
    <n v="127"/>
    <n v="5080"/>
    <n v="279"/>
    <n v="11160"/>
  </r>
  <r>
    <n v="1639"/>
    <x v="0"/>
    <x v="0"/>
    <x v="15"/>
    <s v="4061A"/>
    <s v="RFI"/>
    <x v="15"/>
    <n v="305"/>
    <n v="309"/>
    <s v="S01915"/>
    <s v="CREMONA"/>
    <d v="1899-12-30T17:37:00"/>
    <s v="S01919"/>
    <s v="PIADENA"/>
    <d v="1899-12-30T18:19:00"/>
    <m/>
    <m/>
    <m/>
    <n v="42"/>
    <n v="40"/>
    <n v="57"/>
    <n v="27.956"/>
    <s v="giorn"/>
    <n v="365"/>
    <n v="10203.94"/>
    <n v="14600"/>
    <n v="153"/>
    <n v="6120"/>
    <n v="334"/>
    <n v="13360"/>
  </r>
  <r>
    <n v="1652"/>
    <x v="0"/>
    <x v="0"/>
    <x v="14"/>
    <s v="3909A"/>
    <s v="RFI"/>
    <x v="14"/>
    <n v="265"/>
    <n v="305"/>
    <s v="S01828"/>
    <s v="CODOGNO"/>
    <d v="1899-12-30T18:10:00"/>
    <s v="S01915"/>
    <s v="CREMONA"/>
    <d v="1899-12-30T19:05:00"/>
    <m/>
    <m/>
    <m/>
    <n v="55"/>
    <n v="35"/>
    <n v="38"/>
    <n v="27.33"/>
    <s v="giorn"/>
    <n v="365"/>
    <n v="9975.4499999999989"/>
    <n v="12775"/>
    <n v="153"/>
    <n v="5355"/>
    <n v="334"/>
    <n v="11690"/>
  </r>
  <r>
    <n v="1653"/>
    <x v="0"/>
    <x v="0"/>
    <x v="15"/>
    <s v="4047A"/>
    <s v="RFI"/>
    <x v="15"/>
    <n v="305"/>
    <n v="309"/>
    <s v="S01915"/>
    <s v="CREMONA"/>
    <d v="1899-12-30T11:37:00"/>
    <s v="S01919"/>
    <s v="PIADENA"/>
    <d v="1899-12-30T12:20:00"/>
    <m/>
    <m/>
    <m/>
    <n v="43"/>
    <n v="40"/>
    <n v="56"/>
    <n v="27.956"/>
    <s v="giorn"/>
    <n v="365"/>
    <n v="10203.94"/>
    <n v="14600"/>
    <n v="153"/>
    <n v="6120"/>
    <n v="334"/>
    <n v="13360"/>
  </r>
  <r>
    <n v="1654"/>
    <x v="0"/>
    <x v="0"/>
    <x v="15"/>
    <s v="4057A"/>
    <s v="RFI"/>
    <x v="15"/>
    <n v="305"/>
    <n v="309"/>
    <s v="S01915"/>
    <s v="CREMONA"/>
    <d v="1899-12-30T15:37:00"/>
    <s v="S01919"/>
    <s v="PIADENA"/>
    <d v="1899-12-30T16:19:00"/>
    <m/>
    <m/>
    <m/>
    <n v="42"/>
    <n v="40"/>
    <n v="57"/>
    <n v="27.956"/>
    <s v="giorn"/>
    <n v="365"/>
    <n v="10203.94"/>
    <n v="14600"/>
    <n v="153"/>
    <n v="6120"/>
    <n v="334"/>
    <n v="13360"/>
  </r>
  <r>
    <n v="1675"/>
    <x v="0"/>
    <x v="0"/>
    <x v="14"/>
    <s v="3904A"/>
    <s v="RFI"/>
    <x v="14"/>
    <n v="305"/>
    <n v="265"/>
    <s v="S01915"/>
    <s v="CREMONA"/>
    <d v="1899-12-30T13:37:00"/>
    <s v="S01828"/>
    <s v="CODOGNO"/>
    <d v="1899-12-30T14:32:00"/>
    <m/>
    <m/>
    <m/>
    <n v="55"/>
    <n v="35"/>
    <n v="38"/>
    <n v="27.33"/>
    <s v="fer6"/>
    <n v="303"/>
    <n v="8280.99"/>
    <n v="10605"/>
    <n v="127"/>
    <n v="4445"/>
    <n v="279"/>
    <n v="9765"/>
  </r>
  <r>
    <n v="1676"/>
    <x v="0"/>
    <x v="0"/>
    <x v="14"/>
    <s v="3911A"/>
    <s v="RFI"/>
    <x v="14"/>
    <n v="265"/>
    <n v="305"/>
    <s v="S01828"/>
    <s v="CODOGNO"/>
    <d v="1899-12-30T19:30:00"/>
    <s v="S01915"/>
    <s v="CREMONA"/>
    <d v="1899-12-30T20:25:00"/>
    <m/>
    <m/>
    <m/>
    <n v="55"/>
    <n v="35"/>
    <n v="38"/>
    <n v="27.33"/>
    <s v="giorn"/>
    <n v="365"/>
    <n v="9975.4499999999989"/>
    <n v="12775"/>
    <n v="153"/>
    <n v="5355"/>
    <n v="334"/>
    <n v="11690"/>
  </r>
  <r>
    <n v="1678"/>
    <x v="0"/>
    <x v="0"/>
    <x v="15"/>
    <s v="4050A"/>
    <s v="RFI"/>
    <x v="15"/>
    <n v="309"/>
    <n v="305"/>
    <s v="S01919"/>
    <s v="PIADENA"/>
    <d v="1899-12-30T14:35:00"/>
    <s v="S01915"/>
    <s v="CREMONA"/>
    <d v="1899-12-30T15:21:00"/>
    <m/>
    <m/>
    <m/>
    <n v="46"/>
    <n v="40"/>
    <n v="52"/>
    <n v="27.956"/>
    <s v="fest e nonscol"/>
    <n v="146"/>
    <n v="4081.576"/>
    <n v="5840"/>
    <n v="62"/>
    <n v="2480"/>
    <n v="139"/>
    <n v="5560"/>
  </r>
  <r>
    <n v="1688"/>
    <x v="0"/>
    <x v="0"/>
    <x v="14"/>
    <s v="3906A"/>
    <s v="RFI"/>
    <x v="14"/>
    <n v="305"/>
    <n v="265"/>
    <s v="S01915"/>
    <s v="CREMONA"/>
    <d v="1899-12-30T16:26:00"/>
    <s v="S01828"/>
    <s v="CODOGNO"/>
    <d v="1899-12-30T17:21:00"/>
    <m/>
    <m/>
    <m/>
    <n v="55"/>
    <n v="35"/>
    <n v="38"/>
    <n v="27.33"/>
    <s v="giorn"/>
    <n v="365"/>
    <n v="9975.4499999999989"/>
    <n v="12775"/>
    <n v="153"/>
    <n v="5355"/>
    <n v="334"/>
    <n v="11690"/>
  </r>
  <r>
    <n v="1689"/>
    <x v="0"/>
    <x v="0"/>
    <x v="15"/>
    <s v="4040A"/>
    <s v="RFI"/>
    <x v="15"/>
    <n v="309"/>
    <n v="305"/>
    <s v="S01919"/>
    <s v="PIADENA"/>
    <d v="1899-12-30T06:40:00"/>
    <s v="S01915"/>
    <s v="CREMONA"/>
    <d v="1899-12-30T07:22:00"/>
    <m/>
    <m/>
    <m/>
    <n v="42"/>
    <n v="40"/>
    <n v="57"/>
    <n v="27.956"/>
    <s v="ago"/>
    <n v="20"/>
    <n v="559.12"/>
    <n v="800"/>
    <n v="20"/>
    <n v="800"/>
    <n v="20"/>
    <n v="800"/>
  </r>
  <r>
    <n v="1690"/>
    <x v="0"/>
    <x v="0"/>
    <x v="15"/>
    <s v="4046A"/>
    <s v="RFI"/>
    <x v="15"/>
    <n v="309"/>
    <n v="305"/>
    <s v="S01919"/>
    <s v="PIADENA"/>
    <d v="1899-12-30T12:35:00"/>
    <s v="S01915"/>
    <s v="CREMONA"/>
    <d v="1899-12-30T13:21:00"/>
    <m/>
    <m/>
    <m/>
    <n v="46"/>
    <n v="40"/>
    <n v="52"/>
    <n v="27.956"/>
    <s v="giorn"/>
    <n v="365"/>
    <n v="10203.94"/>
    <n v="14600"/>
    <n v="153"/>
    <n v="6120"/>
    <n v="334"/>
    <n v="13360"/>
  </r>
  <r>
    <n v="1691"/>
    <x v="0"/>
    <x v="0"/>
    <x v="15"/>
    <s v="4056A"/>
    <s v="RFI"/>
    <x v="15"/>
    <n v="309"/>
    <n v="305"/>
    <s v="S01919"/>
    <s v="PIADENA"/>
    <d v="1899-12-30T18:39:00"/>
    <s v="S01915"/>
    <s v="CREMONA"/>
    <d v="1899-12-30T19:21:00"/>
    <m/>
    <m/>
    <m/>
    <n v="42"/>
    <n v="40"/>
    <n v="57"/>
    <n v="27.956"/>
    <s v="giorn"/>
    <n v="365"/>
    <n v="10203.94"/>
    <n v="14600"/>
    <n v="153"/>
    <n v="6120"/>
    <n v="334"/>
    <n v="13360"/>
  </r>
  <r>
    <n v="1707"/>
    <x v="0"/>
    <x v="0"/>
    <x v="14"/>
    <s v="3905A"/>
    <s v="RFI"/>
    <x v="14"/>
    <n v="265"/>
    <n v="305"/>
    <s v="S01828"/>
    <s v="CODOGNO"/>
    <d v="1899-12-30T14:30:00"/>
    <s v="S01915"/>
    <s v="CREMONA"/>
    <d v="1899-12-30T15:25:00"/>
    <m/>
    <m/>
    <m/>
    <n v="55"/>
    <n v="35"/>
    <n v="38"/>
    <n v="27.33"/>
    <s v="giorn"/>
    <n v="365"/>
    <n v="9975.4499999999989"/>
    <n v="12775"/>
    <n v="153"/>
    <n v="5355"/>
    <n v="334"/>
    <n v="11690"/>
  </r>
  <r>
    <n v="1708"/>
    <x v="0"/>
    <x v="0"/>
    <x v="15"/>
    <s v="4045A"/>
    <s v="RFI"/>
    <x v="15"/>
    <n v="305"/>
    <n v="309"/>
    <s v="S01915"/>
    <s v="CREMONA"/>
    <d v="1899-12-30T09:37:00"/>
    <s v="S01919"/>
    <s v="PIADENA"/>
    <d v="1899-12-30T10:20:00"/>
    <m/>
    <m/>
    <m/>
    <n v="43"/>
    <n v="40"/>
    <n v="56"/>
    <n v="27.956"/>
    <s v="giorn"/>
    <n v="365"/>
    <n v="10203.94"/>
    <n v="14600"/>
    <n v="153"/>
    <n v="6120"/>
    <n v="334"/>
    <n v="13360"/>
  </r>
  <r>
    <n v="1710"/>
    <x v="0"/>
    <x v="0"/>
    <x v="15"/>
    <s v="4065A"/>
    <s v="RFI"/>
    <x v="15"/>
    <n v="305"/>
    <n v="309"/>
    <s v="S01915"/>
    <s v="CREMONA"/>
    <d v="1899-12-30T20:27:00"/>
    <s v="S01919"/>
    <s v="PIADENA"/>
    <d v="1899-12-30T21:09:00"/>
    <m/>
    <m/>
    <m/>
    <n v="42"/>
    <n v="40"/>
    <n v="57"/>
    <n v="27.956"/>
    <s v="fer6"/>
    <n v="303"/>
    <n v="8470.6679999999997"/>
    <n v="12120"/>
    <n v="127"/>
    <n v="5080"/>
    <n v="279"/>
    <n v="11160"/>
  </r>
  <r>
    <n v="1712"/>
    <x v="0"/>
    <x v="0"/>
    <x v="15"/>
    <s v="4063A"/>
    <s v="RFI"/>
    <x v="15"/>
    <n v="305"/>
    <n v="309"/>
    <s v="S01915"/>
    <s v="CREMONA"/>
    <d v="1899-12-30T19:37:00"/>
    <s v="S01919"/>
    <s v="PIADENA"/>
    <d v="1899-12-30T20:19:00"/>
    <m/>
    <m/>
    <m/>
    <n v="42"/>
    <n v="40"/>
    <n v="57"/>
    <n v="27.956"/>
    <s v="giorn"/>
    <n v="365"/>
    <n v="10203.94"/>
    <n v="14600"/>
    <n v="153"/>
    <n v="6120"/>
    <n v="334"/>
    <n v="13360"/>
  </r>
  <r>
    <n v="1715"/>
    <x v="0"/>
    <x v="0"/>
    <x v="14"/>
    <s v="3901A"/>
    <s v="RFI"/>
    <x v="14"/>
    <n v="265"/>
    <n v="305"/>
    <s v="S01828"/>
    <s v="CODOGNO"/>
    <d v="1899-12-30T06:27:00"/>
    <s v="S01915"/>
    <s v="CREMONA"/>
    <d v="1899-12-30T07:20:00"/>
    <m/>
    <m/>
    <m/>
    <n v="53"/>
    <n v="35"/>
    <n v="40"/>
    <n v="27.33"/>
    <s v="fer6"/>
    <n v="303"/>
    <n v="8280.99"/>
    <n v="10605"/>
    <n v="127"/>
    <n v="4445"/>
    <n v="279"/>
    <n v="9765"/>
  </r>
  <r>
    <n v="1716"/>
    <x v="0"/>
    <x v="0"/>
    <x v="14"/>
    <s v="3901A-2"/>
    <s v="RFI"/>
    <x v="14"/>
    <n v="265"/>
    <n v="305"/>
    <s v="S01828"/>
    <s v="CODOGNO"/>
    <d v="1899-12-30T06:27:00"/>
    <s v="S01915"/>
    <s v="CREMONA"/>
    <d v="1899-12-30T07:20:00"/>
    <m/>
    <m/>
    <m/>
    <n v="53"/>
    <n v="35"/>
    <n v="40"/>
    <n v="27.33"/>
    <s v="fer5"/>
    <n v="254"/>
    <n v="6941.82"/>
    <n v="8890"/>
    <n v="107"/>
    <n v="3745"/>
    <n v="233"/>
    <n v="8155"/>
  </r>
  <r>
    <n v="1717"/>
    <x v="0"/>
    <x v="0"/>
    <x v="14"/>
    <s v="3908A"/>
    <s v="RFI"/>
    <x v="14"/>
    <n v="305"/>
    <n v="265"/>
    <s v="S01915"/>
    <s v="CREMONA"/>
    <d v="1899-12-30T20:23:00"/>
    <s v="S01828"/>
    <s v="CODOGNO"/>
    <d v="1899-12-30T21:18:00"/>
    <m/>
    <m/>
    <m/>
    <n v="55"/>
    <n v="35"/>
    <n v="38"/>
    <n v="27.33"/>
    <s v="fer6"/>
    <n v="303"/>
    <n v="8280.99"/>
    <n v="10605"/>
    <n v="127"/>
    <n v="4445"/>
    <n v="279"/>
    <n v="9765"/>
  </r>
  <r>
    <n v="1719"/>
    <x v="0"/>
    <x v="0"/>
    <x v="14"/>
    <s v="3902A"/>
    <s v="RFI"/>
    <x v="14"/>
    <n v="305"/>
    <n v="265"/>
    <s v="S01915"/>
    <s v="CREMONA"/>
    <d v="1899-12-30T11:53:00"/>
    <s v="S01828"/>
    <s v="CODOGNO"/>
    <d v="1899-12-30T12:48:00"/>
    <m/>
    <m/>
    <m/>
    <n v="55"/>
    <n v="35"/>
    <n v="38.18181818181818"/>
    <n v="27.33"/>
    <s v="giorn"/>
    <n v="365"/>
    <n v="9975.4499999999989"/>
    <n v="12775"/>
    <n v="153"/>
    <n v="5355"/>
    <n v="334"/>
    <n v="11690"/>
  </r>
  <r>
    <n v="1720"/>
    <x v="0"/>
    <x v="0"/>
    <x v="15"/>
    <s v="4044A"/>
    <s v="RFI"/>
    <x v="15"/>
    <n v="309"/>
    <n v="305"/>
    <s v="S01919"/>
    <s v="PIADENA"/>
    <d v="1899-12-30T10:35:00"/>
    <s v="S01915"/>
    <s v="CREMONA"/>
    <d v="1899-12-30T11:21:00"/>
    <m/>
    <m/>
    <m/>
    <n v="46"/>
    <n v="40"/>
    <n v="52"/>
    <n v="27.956"/>
    <s v="giorn"/>
    <n v="365"/>
    <n v="10203.94"/>
    <n v="14600"/>
    <n v="153"/>
    <n v="6120"/>
    <n v="334"/>
    <n v="13360"/>
  </r>
  <r>
    <n v="1721"/>
    <x v="1"/>
    <x v="1"/>
    <x v="15"/>
    <s v="4052A"/>
    <s v="RFI"/>
    <x v="15"/>
    <n v="335"/>
    <n v="309"/>
    <s v="S02336"/>
    <s v="MANTOVA"/>
    <d v="1899-12-30T14:19:00"/>
    <s v="S01919"/>
    <s v="PIADENA"/>
    <d v="1899-12-30T15:27:00"/>
    <m/>
    <m/>
    <m/>
    <n v="68"/>
    <n v="40"/>
    <n v="35"/>
    <n v="34.271000000000001"/>
    <s v="fer5 noago"/>
    <n v="237"/>
    <n v="8122.2269999999999"/>
    <n v="9480"/>
    <n v="92"/>
    <n v="3680"/>
    <n v="216"/>
    <n v="8640"/>
  </r>
  <r>
    <n v="1722"/>
    <x v="1"/>
    <x v="1"/>
    <x v="15"/>
    <s v="4058A"/>
    <s v="RFI"/>
    <x v="15"/>
    <n v="335"/>
    <n v="305"/>
    <s v="S02336"/>
    <s v="MANTOVA"/>
    <d v="1899-12-30T19:27:00"/>
    <s v="S01915"/>
    <s v="CREMONA"/>
    <d v="1899-12-30T21:21:00"/>
    <m/>
    <m/>
    <m/>
    <n v="114"/>
    <n v="78"/>
    <n v="41"/>
    <n v="62.226999999999997"/>
    <s v="fer6"/>
    <n v="303"/>
    <n v="18854.780999999999"/>
    <n v="23634"/>
    <n v="127"/>
    <n v="9906"/>
    <n v="279"/>
    <n v="21762"/>
  </r>
  <r>
    <n v="1804"/>
    <x v="0"/>
    <x v="0"/>
    <x v="16"/>
    <s v="863A"/>
    <s v="RFI"/>
    <x v="16"/>
    <n v="262"/>
    <n v="265"/>
    <s v="S01825"/>
    <s v="LODI"/>
    <d v="1899-12-30T11:15:00"/>
    <s v="S01828"/>
    <s v="CODOGNO"/>
    <d v="1899-12-30T11:50:00"/>
    <m/>
    <m/>
    <m/>
    <n v="35"/>
    <n v="29"/>
    <n v="50"/>
    <n v="23.725999999999999"/>
    <s v="fer5 noago"/>
    <n v="237"/>
    <n v="5623.0619999999999"/>
    <n v="6873"/>
    <n v="92"/>
    <n v="2668"/>
    <n v="216"/>
    <n v="6264"/>
  </r>
  <r>
    <n v="1805"/>
    <x v="0"/>
    <x v="0"/>
    <x v="16"/>
    <s v="882A"/>
    <s v="RFI"/>
    <x v="16"/>
    <n v="264"/>
    <n v="262"/>
    <s v="S01827"/>
    <s v="CASALPUSTERLENGO"/>
    <d v="1899-12-30T20:15:00"/>
    <s v="S01825"/>
    <s v="LODI"/>
    <d v="1899-12-30T20:40:00"/>
    <m/>
    <m/>
    <m/>
    <n v="25"/>
    <n v="23"/>
    <n v="55"/>
    <n v="18.853000000000002"/>
    <s v="giorn no ago"/>
    <n v="343"/>
    <n v="6466.5790000000006"/>
    <n v="7889"/>
    <n v="131"/>
    <n v="3013"/>
    <n v="312"/>
    <n v="7176"/>
  </r>
  <r>
    <n v="1806"/>
    <x v="0"/>
    <x v="0"/>
    <x v="16"/>
    <s v="869A"/>
    <s v="RFI"/>
    <x v="16"/>
    <n v="262"/>
    <n v="264"/>
    <s v="S01825"/>
    <s v="LODI"/>
    <d v="1899-12-30T14:52:00"/>
    <s v="S01827"/>
    <s v="CASALPUSTERLENGO"/>
    <d v="1899-12-30T15:16:00"/>
    <m/>
    <m/>
    <m/>
    <n v="24"/>
    <n v="23"/>
    <n v="58"/>
    <n v="18.853000000000002"/>
    <s v="scol"/>
    <n v="219"/>
    <n v="4128.8070000000007"/>
    <n v="5037"/>
    <n v="91"/>
    <n v="2093"/>
    <n v="195"/>
    <n v="4485"/>
  </r>
  <r>
    <n v="1807"/>
    <x v="0"/>
    <x v="0"/>
    <x v="16"/>
    <s v="864A"/>
    <s v="RFI"/>
    <x v="16"/>
    <n v="265"/>
    <n v="262"/>
    <s v="S01828"/>
    <s v="CODOGNO"/>
    <d v="1899-12-30T11:15:00"/>
    <s v="S01825"/>
    <s v="LODI"/>
    <d v="1899-12-30T11:50:00"/>
    <m/>
    <m/>
    <m/>
    <n v="35"/>
    <n v="29"/>
    <n v="50"/>
    <n v="23.725999999999999"/>
    <s v="fer6 noago"/>
    <n v="283"/>
    <n v="6714.4579999999996"/>
    <n v="8207"/>
    <n v="110"/>
    <n v="3190"/>
    <n v="259"/>
    <n v="7511"/>
  </r>
  <r>
    <n v="1808"/>
    <x v="0"/>
    <x v="0"/>
    <x v="16"/>
    <s v="862A"/>
    <s v="RFI"/>
    <x v="16"/>
    <n v="264"/>
    <n v="262"/>
    <s v="S01827"/>
    <s v="CASALPUSTERLENGO"/>
    <d v="1899-12-30T10:15:00"/>
    <s v="S01825"/>
    <s v="LODI"/>
    <d v="1899-12-30T10:40:00"/>
    <m/>
    <m/>
    <m/>
    <n v="25"/>
    <n v="23"/>
    <n v="55"/>
    <n v="18.853000000000002"/>
    <s v="fer5 noago"/>
    <n v="237"/>
    <n v="4468.1610000000001"/>
    <n v="5451"/>
    <n v="92"/>
    <n v="2116"/>
    <n v="216"/>
    <n v="4968"/>
  </r>
  <r>
    <n v="1809"/>
    <x v="0"/>
    <x v="0"/>
    <x v="16"/>
    <s v="861A"/>
    <s v="RFI"/>
    <x v="16"/>
    <n v="262"/>
    <n v="265"/>
    <s v="S01825"/>
    <s v="LODI"/>
    <d v="1899-12-30T10:00:00"/>
    <s v="S01828"/>
    <s v="CODOGNO"/>
    <d v="1899-12-30T10:35:00"/>
    <m/>
    <m/>
    <m/>
    <n v="35"/>
    <n v="29"/>
    <n v="50"/>
    <n v="23.725999999999999"/>
    <s v="fer6 noago"/>
    <n v="283"/>
    <n v="6714.4579999999996"/>
    <n v="8207"/>
    <n v="110"/>
    <n v="3190"/>
    <n v="259"/>
    <n v="7511"/>
  </r>
  <r>
    <n v="1868"/>
    <x v="1"/>
    <x v="1"/>
    <x v="17"/>
    <s v="2317A"/>
    <s v="RFI"/>
    <x v="17"/>
    <n v="282"/>
    <n v="254"/>
    <s v="S01860"/>
    <s v="PAVIA"/>
    <d v="1899-12-30T09:30:00"/>
    <s v="S01807"/>
    <s v="VOGHERA"/>
    <d v="1899-12-30T10:15:00"/>
    <m/>
    <m/>
    <m/>
    <n v="45"/>
    <n v="29"/>
    <n v="39"/>
    <n v="24.859000000000002"/>
    <s v="fest"/>
    <n v="51"/>
    <n v="1267.8090000000002"/>
    <n v="1479"/>
    <n v="20"/>
    <n v="580"/>
    <n v="46"/>
    <n v="1334"/>
  </r>
  <r>
    <n v="1869"/>
    <x v="1"/>
    <x v="1"/>
    <x v="18"/>
    <s v="2360A"/>
    <s v="RFI"/>
    <x v="18"/>
    <n v="343"/>
    <n v="256"/>
    <s v="S04203"/>
    <s v="NOVI LIGURE"/>
    <d v="1899-12-30T07:50:00"/>
    <s v="S01810"/>
    <s v="TORTONA"/>
    <d v="1899-12-30T08:20:00"/>
    <m/>
    <m/>
    <m/>
    <n v="30"/>
    <n v="20"/>
    <n v="40"/>
    <n v="18.337"/>
    <s v="fer6"/>
    <n v="303"/>
    <n v="5556.1109999999999"/>
    <n v="6060"/>
    <n v="127"/>
    <n v="2540"/>
    <n v="279"/>
    <n v="5580"/>
  </r>
  <r>
    <n v="1870"/>
    <x v="0"/>
    <x v="0"/>
    <x v="17"/>
    <s v="2364A"/>
    <s v="RFI"/>
    <x v="17"/>
    <n v="254"/>
    <n v="282"/>
    <s v="S01807"/>
    <s v="VOGHERA"/>
    <d v="1899-12-30T11:05:00"/>
    <s v="S01860"/>
    <s v="PAVIA"/>
    <d v="1899-12-30T11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71"/>
    <x v="1"/>
    <x v="1"/>
    <x v="17"/>
    <s v="2333A"/>
    <s v="RFI"/>
    <x v="17"/>
    <n v="282"/>
    <n v="254"/>
    <s v="S01860"/>
    <s v="PAVIA"/>
    <d v="1899-12-30T17:30:00"/>
    <s v="S01807"/>
    <s v="VOGHERA"/>
    <d v="1899-12-30T18:15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72"/>
    <x v="0"/>
    <x v="0"/>
    <x v="17"/>
    <s v="2371A"/>
    <s v="RFI"/>
    <x v="17"/>
    <n v="282"/>
    <n v="254"/>
    <s v="S01860"/>
    <s v="PAVIA"/>
    <d v="1899-12-30T16:07:00"/>
    <s v="S01807"/>
    <s v="VOGHERA"/>
    <d v="1899-12-30T16:52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74"/>
    <x v="1"/>
    <x v="1"/>
    <x v="17"/>
    <s v="1370A"/>
    <s v="RFI"/>
    <x v="17"/>
    <n v="254"/>
    <n v="282"/>
    <s v="S01807"/>
    <s v="VOGHERA"/>
    <d v="1899-12-30T12:38:00"/>
    <s v="S01860"/>
    <s v="PAVIA"/>
    <d v="1899-12-30T13:50:00"/>
    <m/>
    <m/>
    <m/>
    <n v="72"/>
    <n v="29"/>
    <n v="24"/>
    <n v="24.859000000000002"/>
    <s v="fer6"/>
    <n v="303"/>
    <n v="7532.277000000001"/>
    <n v="8787"/>
    <n v="127"/>
    <n v="3683"/>
    <n v="279"/>
    <n v="8091"/>
  </r>
  <r>
    <n v="1875"/>
    <x v="0"/>
    <x v="0"/>
    <x v="17"/>
    <s v="2354A"/>
    <s v="RFI"/>
    <x v="17"/>
    <n v="254"/>
    <n v="282"/>
    <s v="S01807"/>
    <s v="VOGHERA"/>
    <d v="1899-12-30T05:05:00"/>
    <s v="S01860"/>
    <s v="PAVIA"/>
    <d v="1899-12-30T05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76"/>
    <x v="1"/>
    <x v="1"/>
    <x v="18"/>
    <s v="2379A"/>
    <s v="RFI"/>
    <x v="18"/>
    <n v="256"/>
    <n v="343"/>
    <s v="S01810"/>
    <s v="TORTONA"/>
    <d v="1899-12-30T20:35:00"/>
    <s v="S04203"/>
    <s v="NOVI LIGURE"/>
    <d v="1899-12-30T21:05:00"/>
    <m/>
    <s v="Tortona"/>
    <m/>
    <n v="30"/>
    <n v="20"/>
    <n v="40"/>
    <n v="18.337"/>
    <s v="fer6"/>
    <n v="303"/>
    <n v="5556.1109999999999"/>
    <n v="6060"/>
    <n v="127"/>
    <n v="2540"/>
    <n v="279"/>
    <n v="5580"/>
  </r>
  <r>
    <n v="1877"/>
    <x v="0"/>
    <x v="0"/>
    <x v="18"/>
    <s v="2349A"/>
    <s v="RFI"/>
    <x v="18"/>
    <n v="232"/>
    <n v="254"/>
    <s v="S01700"/>
    <s v="MILANO CENTRALE"/>
    <d v="1899-12-30T00:25:00"/>
    <s v="S01807"/>
    <s v="VOGHERA"/>
    <d v="1899-12-30T02:49:00"/>
    <s v="x"/>
    <m/>
    <m/>
    <n v="144"/>
    <n v="70"/>
    <n v="29"/>
    <n v="63.048000000000002"/>
    <s v="giorn"/>
    <n v="365"/>
    <n v="23012.52"/>
    <n v="25550"/>
    <n v="153"/>
    <n v="10710"/>
    <n v="334"/>
    <n v="23380"/>
  </r>
  <r>
    <n v="1879"/>
    <x v="0"/>
    <x v="0"/>
    <x v="17"/>
    <s v="2355A"/>
    <s v="RFI"/>
    <x v="17"/>
    <n v="282"/>
    <n v="254"/>
    <s v="S01860"/>
    <s v="PAVIA"/>
    <d v="1899-12-30T08:07:00"/>
    <s v="S01807"/>
    <s v="VOGHERA"/>
    <d v="1899-12-30T08:52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80"/>
    <x v="0"/>
    <x v="0"/>
    <x v="17"/>
    <s v="2367A"/>
    <s v="RFI"/>
    <x v="17"/>
    <n v="282"/>
    <n v="254"/>
    <s v="S01860"/>
    <s v="PAVIA"/>
    <d v="1899-12-30T14:07:00"/>
    <s v="S01807"/>
    <s v="VOGHERA"/>
    <d v="1899-12-30T14:52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83"/>
    <x v="1"/>
    <x v="1"/>
    <x v="17"/>
    <s v="2332A"/>
    <s v="RFI"/>
    <x v="17"/>
    <n v="254"/>
    <n v="282"/>
    <s v="S01807"/>
    <s v="VOGHERA"/>
    <d v="1899-12-30T14:35:00"/>
    <s v="S01860"/>
    <s v="PAVIA"/>
    <d v="1899-12-30T15:20:00"/>
    <m/>
    <m/>
    <m/>
    <n v="45"/>
    <n v="29"/>
    <n v="39"/>
    <n v="24.859000000000002"/>
    <s v="fer5"/>
    <n v="254"/>
    <n v="6314.1860000000006"/>
    <n v="7366"/>
    <n v="107"/>
    <n v="3103"/>
    <n v="233"/>
    <n v="6757"/>
  </r>
  <r>
    <n v="1884"/>
    <x v="0"/>
    <x v="0"/>
    <x v="17"/>
    <s v="2362A"/>
    <s v="RFI"/>
    <x v="17"/>
    <n v="254"/>
    <n v="282"/>
    <s v="S01807"/>
    <s v="VOGHERA"/>
    <d v="1899-12-30T09:05:00"/>
    <s v="S01860"/>
    <s v="PAVIA"/>
    <d v="1899-12-30T09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85"/>
    <x v="0"/>
    <x v="0"/>
    <x v="18"/>
    <s v="367A"/>
    <s v="RFI"/>
    <x v="18"/>
    <n v="254"/>
    <n v="255"/>
    <s v="S01807"/>
    <s v="VOGHERA"/>
    <d v="1899-12-30T14:25:00"/>
    <s v="S01809"/>
    <s v="PONTECURONE"/>
    <d v="1899-12-30T14:40:00"/>
    <m/>
    <m/>
    <m/>
    <n v="15"/>
    <n v="8"/>
    <n v="32"/>
    <n v="7.4550000000000001"/>
    <s v="scol"/>
    <n v="219"/>
    <n v="1632.645"/>
    <n v="1752"/>
    <n v="91"/>
    <n v="728"/>
    <n v="195"/>
    <n v="1560"/>
  </r>
  <r>
    <n v="1886"/>
    <x v="1"/>
    <x v="1"/>
    <x v="17"/>
    <s v="2378A"/>
    <s v="RFI"/>
    <x v="17"/>
    <n v="254"/>
    <n v="282"/>
    <s v="S01807"/>
    <s v="VOGHERA"/>
    <d v="1899-12-30T18:05:00"/>
    <s v="S01860"/>
    <s v="PAVIA"/>
    <d v="1899-12-30T18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87"/>
    <x v="1"/>
    <x v="1"/>
    <x v="17"/>
    <s v="2313A"/>
    <s v="RFI"/>
    <x v="17"/>
    <n v="252"/>
    <n v="254"/>
    <s v="S01805"/>
    <s v="BRESSANA BOTTARONE"/>
    <d v="1899-12-30T07:09:00"/>
    <s v="S01807"/>
    <s v="VOGHERA"/>
    <d v="1899-12-30T07:36:00"/>
    <m/>
    <s v="Bressana"/>
    <m/>
    <n v="27"/>
    <n v="19"/>
    <n v="42"/>
    <n v="12.584"/>
    <s v="fer5 noago"/>
    <n v="237"/>
    <n v="2982.4079999999999"/>
    <n v="4503"/>
    <n v="92"/>
    <n v="1748"/>
    <n v="216"/>
    <n v="4104"/>
  </r>
  <r>
    <n v="1888"/>
    <x v="1"/>
    <x v="1"/>
    <x v="17"/>
    <s v="3036A"/>
    <s v="RFI"/>
    <x v="17"/>
    <n v="254"/>
    <n v="282"/>
    <s v="S01807"/>
    <s v="VOGHERA"/>
    <d v="1899-12-30T16:05:00"/>
    <s v="S01860"/>
    <s v="PAVIA"/>
    <d v="1899-12-30T16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89"/>
    <x v="0"/>
    <x v="0"/>
    <x v="17"/>
    <s v="2370A"/>
    <s v="RFI"/>
    <x v="17"/>
    <n v="254"/>
    <n v="282"/>
    <s v="S01807"/>
    <s v="VOGHERA"/>
    <d v="1899-12-30T13:05:00"/>
    <s v="S01860"/>
    <s v="PAVIA"/>
    <d v="1899-12-30T13:50:00"/>
    <m/>
    <m/>
    <m/>
    <n v="45"/>
    <n v="29"/>
    <n v="39"/>
    <n v="24.859000000000002"/>
    <s v="fer6"/>
    <n v="303"/>
    <n v="7532.277000000001"/>
    <n v="8787"/>
    <n v="127"/>
    <n v="3683"/>
    <n v="279"/>
    <n v="8091"/>
  </r>
  <r>
    <n v="1890"/>
    <x v="0"/>
    <x v="0"/>
    <x v="18"/>
    <s v="2302A"/>
    <s v="RFI"/>
    <x v="18"/>
    <n v="343"/>
    <n v="256"/>
    <s v="S04203"/>
    <s v="NOVI LIGURE"/>
    <d v="1899-12-30T06:07:00"/>
    <s v="S01810"/>
    <s v="TORTONA"/>
    <d v="1899-12-30T06:37:00"/>
    <m/>
    <m/>
    <m/>
    <n v="30"/>
    <n v="20"/>
    <n v="40"/>
    <n v="18.337"/>
    <s v="fer6"/>
    <n v="303"/>
    <n v="5556.1109999999999"/>
    <n v="6060"/>
    <n v="127"/>
    <n v="2540"/>
    <n v="279"/>
    <n v="5580"/>
  </r>
  <r>
    <n v="1891"/>
    <x v="1"/>
    <x v="1"/>
    <x v="18"/>
    <s v="2303A"/>
    <s v="RFI"/>
    <x v="18"/>
    <n v="256"/>
    <n v="343"/>
    <s v="S01810"/>
    <s v="TORTONA"/>
    <d v="1899-12-30T19:20:00"/>
    <s v="S04203"/>
    <s v="NOVI LIGURE"/>
    <d v="1899-12-30T19:50:00"/>
    <m/>
    <s v="Tortona"/>
    <m/>
    <n v="30"/>
    <n v="20"/>
    <n v="40"/>
    <n v="18.337"/>
    <s v="fer5"/>
    <n v="254"/>
    <n v="4657.598"/>
    <n v="5080"/>
    <n v="107"/>
    <n v="2140"/>
    <n v="233"/>
    <n v="4660"/>
  </r>
  <r>
    <n v="1892"/>
    <x v="0"/>
    <x v="0"/>
    <x v="18"/>
    <s v="2375A"/>
    <s v="RFI"/>
    <x v="18"/>
    <n v="256"/>
    <n v="343"/>
    <s v="S01810"/>
    <s v="TORTONA"/>
    <d v="1899-12-30T18:35:00"/>
    <s v="S04203"/>
    <s v="NOVI LIGURE"/>
    <d v="1899-12-30T19:05:00"/>
    <m/>
    <s v="Tortona"/>
    <m/>
    <n v="30"/>
    <n v="20"/>
    <n v="40"/>
    <n v="18.337"/>
    <s v="fer5"/>
    <n v="254"/>
    <n v="4657.598"/>
    <n v="5080"/>
    <n v="107"/>
    <n v="2140"/>
    <n v="233"/>
    <n v="4660"/>
  </r>
  <r>
    <n v="1898"/>
    <x v="1"/>
    <x v="1"/>
    <x v="19"/>
    <s v="1750A"/>
    <s v="RFI"/>
    <x v="19"/>
    <n v="265"/>
    <n v="282"/>
    <s v="S01828"/>
    <s v="CODOGNO"/>
    <d v="1899-12-30T04:40:00"/>
    <s v="S01860"/>
    <s v="PAVIA"/>
    <d v="1899-12-30T05:54:00"/>
    <m/>
    <m/>
    <m/>
    <n v="74"/>
    <n v="70"/>
    <n v="57"/>
    <n v="46.478000000000002"/>
    <s v="fer6"/>
    <n v="303"/>
    <n v="14082.834000000001"/>
    <n v="21210"/>
    <n v="127"/>
    <n v="8890"/>
    <n v="279"/>
    <n v="19530"/>
  </r>
  <r>
    <n v="1899"/>
    <x v="0"/>
    <x v="0"/>
    <x v="19"/>
    <s v="757A"/>
    <s v="RFI"/>
    <x v="19"/>
    <n v="282"/>
    <n v="265"/>
    <s v="S01860"/>
    <s v="PAVIA"/>
    <d v="1899-12-30T06:52:00"/>
    <s v="S01828"/>
    <s v="CODOGNO"/>
    <d v="1899-12-30T08:20:00"/>
    <m/>
    <m/>
    <m/>
    <n v="88"/>
    <n v="70"/>
    <n v="48"/>
    <n v="46.478000000000002"/>
    <s v="fest e ago"/>
    <n v="82"/>
    <n v="3811.1959999999999"/>
    <n v="5740"/>
    <n v="43"/>
    <n v="3010"/>
    <n v="75"/>
    <n v="5250"/>
  </r>
  <r>
    <n v="1900"/>
    <x v="0"/>
    <x v="0"/>
    <x v="19"/>
    <s v="2757A"/>
    <s v="RFI"/>
    <x v="19"/>
    <n v="282"/>
    <n v="287"/>
    <s v="S01860"/>
    <s v="PAVIA"/>
    <d v="1899-12-30T06:51:00"/>
    <s v="S01865"/>
    <s v="CORTEOLONA"/>
    <d v="1899-12-30T07:30:00"/>
    <m/>
    <m/>
    <m/>
    <n v="39"/>
    <n v="29"/>
    <n v="45"/>
    <n v="19.094000000000001"/>
    <s v="fer6 noago"/>
    <n v="283"/>
    <n v="5403.6020000000008"/>
    <n v="8207"/>
    <n v="110"/>
    <n v="3190"/>
    <n v="259"/>
    <n v="7511"/>
  </r>
  <r>
    <n v="1901"/>
    <x v="1"/>
    <x v="1"/>
    <x v="19"/>
    <s v="787A"/>
    <s v="RFI"/>
    <x v="19"/>
    <n v="282"/>
    <n v="265"/>
    <s v="S01860"/>
    <s v="PAVIA"/>
    <d v="1899-12-30T22:08:00"/>
    <s v="S01828"/>
    <s v="CODOGNO"/>
    <d v="1899-12-30T23:12:00"/>
    <m/>
    <m/>
    <m/>
    <n v="64"/>
    <n v="70"/>
    <n v="66"/>
    <n v="46.478000000000002"/>
    <s v="fer6"/>
    <n v="303"/>
    <n v="14082.834000000001"/>
    <n v="21210"/>
    <n v="127"/>
    <n v="8890"/>
    <n v="279"/>
    <n v="19530"/>
  </r>
  <r>
    <n v="1902"/>
    <x v="1"/>
    <x v="1"/>
    <x v="19"/>
    <s v="785A"/>
    <s v="RFI"/>
    <x v="19"/>
    <n v="282"/>
    <n v="265"/>
    <s v="S01860"/>
    <s v="PAVIA"/>
    <d v="1899-12-30T20:45:00"/>
    <s v="S01828"/>
    <s v="CODOGNO"/>
    <d v="1899-12-30T22:13:00"/>
    <m/>
    <m/>
    <m/>
    <n v="88"/>
    <n v="70"/>
    <n v="48"/>
    <n v="46.478000000000002"/>
    <s v="fest e ago"/>
    <n v="82"/>
    <n v="3811.1959999999999"/>
    <n v="5740"/>
    <n v="43"/>
    <n v="3010"/>
    <n v="75"/>
    <n v="5250"/>
  </r>
  <r>
    <n v="1903"/>
    <x v="0"/>
    <x v="0"/>
    <x v="19"/>
    <s v="2752A"/>
    <s v="RFI"/>
    <x v="19"/>
    <n v="286"/>
    <n v="282"/>
    <s v="S01864"/>
    <s v="BELGIOIOSO"/>
    <d v="1899-12-30T06:35:00"/>
    <s v="S01860"/>
    <s v="PAVIA"/>
    <d v="1899-12-30T07:07:00"/>
    <m/>
    <m/>
    <m/>
    <n v="32"/>
    <n v="23"/>
    <n v="43"/>
    <n v="14.433"/>
    <s v="fer6 noago"/>
    <n v="283"/>
    <n v="4084.5389999999998"/>
    <n v="6509"/>
    <n v="110"/>
    <n v="2530"/>
    <n v="259"/>
    <n v="5957"/>
  </r>
  <r>
    <n v="1904"/>
    <x v="0"/>
    <x v="0"/>
    <x v="19"/>
    <s v="760A"/>
    <s v="RFI"/>
    <x v="19"/>
    <n v="265"/>
    <n v="282"/>
    <s v="S01828"/>
    <s v="CODOGNO"/>
    <d v="1899-12-30T08:27:00"/>
    <s v="S01860"/>
    <s v="PAVIA"/>
    <d v="1899-12-30T09:55:00"/>
    <m/>
    <m/>
    <m/>
    <n v="88"/>
    <n v="70"/>
    <n v="48"/>
    <n v="46.478000000000002"/>
    <s v="giorn"/>
    <n v="365"/>
    <n v="16964.47"/>
    <n v="25550"/>
    <n v="153"/>
    <n v="10710"/>
    <n v="334"/>
    <n v="23380"/>
  </r>
  <r>
    <n v="1909"/>
    <x v="0"/>
    <x v="0"/>
    <x v="20"/>
    <s v="263A"/>
    <s v="RFI"/>
    <x v="20"/>
    <n v="31"/>
    <n v="6"/>
    <s v="S00248"/>
    <s v="NOVARA"/>
    <d v="1899-12-30T12:08:00"/>
    <s v="S00034"/>
    <s v="MORTARA"/>
    <d v="1899-12-30T12:49:00"/>
    <m/>
    <m/>
    <m/>
    <n v="41"/>
    <n v="31"/>
    <n v="45"/>
    <n v="24.234999999999999"/>
    <s v="fer6"/>
    <n v="303"/>
    <n v="7343.2049999999999"/>
    <n v="9393"/>
    <n v="127"/>
    <n v="3937"/>
    <n v="279"/>
    <n v="8649"/>
  </r>
  <r>
    <n v="1910"/>
    <x v="0"/>
    <x v="0"/>
    <x v="21"/>
    <s v="454A"/>
    <s v="RFI"/>
    <x v="21"/>
    <n v="323"/>
    <n v="282"/>
    <s v="S01945"/>
    <s v="STRADELLA"/>
    <d v="1899-12-30T06:26:00"/>
    <s v="S01860"/>
    <s v="PAVIA"/>
    <d v="1899-12-30T07:26:00"/>
    <m/>
    <m/>
    <m/>
    <n v="60"/>
    <n v="53"/>
    <n v="53"/>
    <n v="29.021999999999998"/>
    <s v="scol"/>
    <n v="219"/>
    <n v="6355.8179999999993"/>
    <n v="11607"/>
    <n v="91"/>
    <n v="4823"/>
    <n v="195"/>
    <n v="10335"/>
  </r>
  <r>
    <n v="1911"/>
    <x v="1"/>
    <x v="1"/>
    <x v="22"/>
    <s v="1560A"/>
    <s v="RFI"/>
    <x v="22"/>
    <n v="51"/>
    <n v="282"/>
    <s v="S00470"/>
    <s v="ALESSANDRIA"/>
    <d v="1899-12-30T05:23:00"/>
    <s v="S01860"/>
    <s v="PAVIA"/>
    <d v="1899-12-30T07:13:00"/>
    <m/>
    <m/>
    <m/>
    <n v="110"/>
    <n v="95"/>
    <n v="52"/>
    <n v="63.23"/>
    <s v="ago"/>
    <n v="20"/>
    <n v="1264.5999999999999"/>
    <n v="1900"/>
    <n v="20"/>
    <n v="1900"/>
    <n v="20"/>
    <n v="1900"/>
  </r>
  <r>
    <n v="1912"/>
    <x v="1"/>
    <x v="1"/>
    <x v="22"/>
    <s v="591A"/>
    <s v="RFI"/>
    <x v="22"/>
    <n v="282"/>
    <n v="51"/>
    <s v="S01860"/>
    <s v="PAVIA"/>
    <d v="1899-12-30T20:05:00"/>
    <s v="S00470"/>
    <s v="ALESSANDRIA"/>
    <d v="1899-12-30T21:55:00"/>
    <m/>
    <m/>
    <m/>
    <n v="110"/>
    <n v="95"/>
    <n v="52"/>
    <n v="63.23"/>
    <s v="fest e ago"/>
    <n v="82"/>
    <n v="5184.8599999999997"/>
    <n v="7790"/>
    <n v="43"/>
    <n v="4085"/>
    <n v="75"/>
    <n v="7125"/>
  </r>
  <r>
    <n v="1913"/>
    <x v="0"/>
    <x v="0"/>
    <x v="22"/>
    <s v="573A"/>
    <s v="RFI"/>
    <x v="22"/>
    <n v="282"/>
    <n v="51"/>
    <s v="S01860"/>
    <s v="PAVIA"/>
    <d v="1899-12-30T10:30:00"/>
    <s v="S00470"/>
    <s v="ALESSANDRIA"/>
    <d v="1899-12-30T12:20:00"/>
    <m/>
    <m/>
    <m/>
    <n v="110"/>
    <n v="95"/>
    <n v="52"/>
    <n v="63.23"/>
    <s v="fer6"/>
    <n v="303"/>
    <n v="19158.689999999999"/>
    <n v="28785"/>
    <n v="127"/>
    <n v="12065"/>
    <n v="279"/>
    <n v="26505"/>
  </r>
  <r>
    <n v="1914"/>
    <x v="0"/>
    <x v="0"/>
    <x v="22"/>
    <s v="560A "/>
    <s v="RFI"/>
    <x v="22"/>
    <n v="51"/>
    <n v="10"/>
    <s v="S00470"/>
    <s v="ALESSANDRIA"/>
    <d v="1899-12-30T05:23:00"/>
    <s v="S00039"/>
    <s v="TORREBERETTI"/>
    <d v="1899-12-30T05:55:00"/>
    <m/>
    <m/>
    <m/>
    <n v="32"/>
    <n v="26"/>
    <n v="49"/>
    <n v="20.170999999999999"/>
    <s v="fer6 noago"/>
    <n v="283"/>
    <n v="5708.393"/>
    <n v="7358"/>
    <n v="110"/>
    <n v="2860"/>
    <n v="259"/>
    <n v="6734"/>
  </r>
  <r>
    <n v="1917"/>
    <x v="1"/>
    <x v="1"/>
    <x v="23"/>
    <s v="661A"/>
    <s v="RFI"/>
    <x v="23"/>
    <n v="29"/>
    <n v="282"/>
    <s v="S00245"/>
    <s v="VERCELLI"/>
    <d v="1899-12-30T04:21:00"/>
    <s v="S01860"/>
    <s v="PAVIA"/>
    <d v="1899-12-30T06:28:00"/>
    <m/>
    <m/>
    <m/>
    <n v="127"/>
    <n v="80"/>
    <n v="38"/>
    <n v="64.918999999999997"/>
    <s v="fer6"/>
    <n v="303"/>
    <n v="19670.456999999999"/>
    <n v="24240"/>
    <n v="127"/>
    <n v="10160"/>
    <n v="279"/>
    <n v="22320"/>
  </r>
  <r>
    <n v="1918"/>
    <x v="1"/>
    <x v="1"/>
    <x v="23"/>
    <s v="692A"/>
    <s v="RFI"/>
    <x v="23"/>
    <n v="6"/>
    <n v="29"/>
    <s v="S00034"/>
    <s v="MORTARA"/>
    <d v="1899-12-30T21:30:00"/>
    <s v="S00245"/>
    <s v="VERCELLI"/>
    <d v="1899-12-30T22:29:00"/>
    <m/>
    <m/>
    <m/>
    <n v="59"/>
    <n v="38"/>
    <n v="39"/>
    <n v="27.515000000000001"/>
    <s v="fer6"/>
    <n v="303"/>
    <n v="8337.0450000000001"/>
    <n v="11514"/>
    <n v="127"/>
    <n v="4826"/>
    <n v="279"/>
    <n v="10602"/>
  </r>
  <r>
    <n v="1919"/>
    <x v="0"/>
    <x v="0"/>
    <x v="23"/>
    <s v="668A"/>
    <s v="RFI"/>
    <x v="23"/>
    <n v="282"/>
    <n v="29"/>
    <s v="S01860"/>
    <s v="PAVIA"/>
    <d v="1899-12-30T10:38:00"/>
    <s v="S00245"/>
    <s v="VERCELLI"/>
    <d v="1899-12-30T12:45:00"/>
    <m/>
    <m/>
    <m/>
    <n v="127"/>
    <n v="80"/>
    <n v="38"/>
    <n v="64.918999999999997"/>
    <s v="fer6"/>
    <n v="303"/>
    <n v="19670.456999999999"/>
    <n v="24240"/>
    <n v="127"/>
    <n v="10160"/>
    <n v="279"/>
    <n v="22320"/>
  </r>
  <r>
    <n v="1952"/>
    <x v="0"/>
    <x v="0"/>
    <x v="24"/>
    <s v="453A"/>
    <s v="RFI"/>
    <x v="24"/>
    <n v="254"/>
    <n v="322"/>
    <s v="S01807"/>
    <s v="VOGHERA"/>
    <d v="1899-12-30T08:53:00"/>
    <s v="S01944"/>
    <s v="BRONI"/>
    <d v="1899-12-30T09:33:00"/>
    <m/>
    <m/>
    <m/>
    <n v="40"/>
    <n v="23"/>
    <n v="35"/>
    <n v="21.376999999999999"/>
    <s v="giorn"/>
    <n v="365"/>
    <n v="7802.6049999999996"/>
    <n v="8395"/>
    <n v="153"/>
    <n v="3519"/>
    <n v="334"/>
    <n v="7682"/>
  </r>
  <r>
    <n v="1953"/>
    <x v="0"/>
    <x v="0"/>
    <x v="24"/>
    <s v="476A"/>
    <s v="RFI"/>
    <x v="24"/>
    <n v="387"/>
    <n v="254"/>
    <s v="S05000"/>
    <s v="PIACENZA"/>
    <d v="1899-12-30T18:35:00"/>
    <s v="S01807"/>
    <s v="VOGHERA"/>
    <d v="1899-12-30T20:31:00"/>
    <m/>
    <m/>
    <m/>
    <n v="116"/>
    <n v="66"/>
    <n v="34"/>
    <n v="58.395000000000003"/>
    <s v="giorn"/>
    <n v="365"/>
    <n v="21314.175000000003"/>
    <n v="24090"/>
    <n v="153"/>
    <n v="10098"/>
    <n v="334"/>
    <n v="22044"/>
  </r>
  <r>
    <n v="1954"/>
    <x v="0"/>
    <x v="0"/>
    <x v="24"/>
    <s v="472A"/>
    <s v="RFI"/>
    <x v="24"/>
    <n v="387"/>
    <n v="254"/>
    <s v="S05000"/>
    <s v="PIACENZA"/>
    <d v="1899-12-30T15:35:00"/>
    <s v="S01807"/>
    <s v="VOGHERA"/>
    <d v="1899-12-30T17:31:00"/>
    <m/>
    <m/>
    <m/>
    <n v="116"/>
    <n v="66"/>
    <n v="34"/>
    <n v="58.395000000000003"/>
    <s v="giorn"/>
    <n v="365"/>
    <n v="21314.175000000003"/>
    <n v="24090"/>
    <n v="153"/>
    <n v="10098"/>
    <n v="334"/>
    <n v="22044"/>
  </r>
  <r>
    <n v="1955"/>
    <x v="0"/>
    <x v="0"/>
    <x v="24"/>
    <s v="486A"/>
    <s v="RFI"/>
    <x v="24"/>
    <n v="387"/>
    <n v="325"/>
    <s v="S05000"/>
    <s v="PIACENZA"/>
    <d v="1899-12-30T16:57:00"/>
    <s v="S01948"/>
    <s v="CASTEL S.GIOVANNI"/>
    <d v="1899-12-30T17:40:00"/>
    <m/>
    <m/>
    <m/>
    <n v="43"/>
    <n v="24"/>
    <n v="33.488372093023258"/>
    <n v="21.878"/>
    <s v="ago"/>
    <n v="20"/>
    <n v="437.56"/>
    <n v="480"/>
    <n v="20"/>
    <n v="480"/>
    <n v="20"/>
    <n v="480"/>
  </r>
  <r>
    <n v="1956"/>
    <x v="0"/>
    <x v="0"/>
    <x v="24"/>
    <s v="464A"/>
    <s v="RFI"/>
    <x v="24"/>
    <n v="322"/>
    <n v="254"/>
    <s v="S01944"/>
    <s v="BRONI"/>
    <d v="1899-12-30T13:07:00"/>
    <s v="S01807"/>
    <s v="VOGHERA"/>
    <d v="1899-12-30T13:47:00"/>
    <m/>
    <m/>
    <m/>
    <n v="40"/>
    <n v="23"/>
    <n v="35"/>
    <n v="21.376999999999999"/>
    <s v="giorn no ago"/>
    <n v="343"/>
    <n v="7332.3109999999997"/>
    <n v="7889"/>
    <n v="131"/>
    <n v="3013"/>
    <n v="312"/>
    <n v="7176"/>
  </r>
  <r>
    <n v="1957"/>
    <x v="0"/>
    <x v="0"/>
    <x v="24"/>
    <s v="487A"/>
    <s v="RFI"/>
    <x v="24"/>
    <n v="325"/>
    <n v="387"/>
    <s v="S01948"/>
    <s v="CASTEL S.GIOVANNI"/>
    <d v="1899-12-30T17:15:00"/>
    <s v="S05000"/>
    <s v="PIACENZA"/>
    <d v="1899-12-30T17:58:00"/>
    <m/>
    <m/>
    <m/>
    <n v="43"/>
    <n v="24"/>
    <n v="33.488372093023258"/>
    <n v="21.878"/>
    <s v="ago"/>
    <n v="20"/>
    <n v="437.56"/>
    <n v="480"/>
    <n v="20"/>
    <n v="480"/>
    <n v="20"/>
    <n v="480"/>
  </r>
  <r>
    <n v="1964"/>
    <x v="0"/>
    <x v="0"/>
    <x v="25"/>
    <s v="1001A"/>
    <s v="FN"/>
    <x v="25"/>
    <n v="2806"/>
    <n v="2820"/>
    <s v="S01933"/>
    <s v="SARONNO"/>
    <d v="1899-12-30T23:50:00"/>
    <s v="S01738"/>
    <s v="VARESE FN"/>
    <d v="1899-12-30T00:35:00"/>
    <s v="x"/>
    <s v="Saronno"/>
    <m/>
    <n v="45"/>
    <n v="38"/>
    <n v="51"/>
    <n v="28.71"/>
    <s v="giorn"/>
    <n v="365"/>
    <n v="10479.15"/>
    <n v="13870"/>
    <n v="153"/>
    <n v="5814"/>
    <n v="334"/>
    <n v="12692"/>
  </r>
  <r>
    <n v="1965"/>
    <x v="1"/>
    <x v="1"/>
    <x v="25"/>
    <s v="4014A"/>
    <s v="FN"/>
    <x v="25"/>
    <n v="2768"/>
    <n v="2820"/>
    <s v="S01747"/>
    <s v="LAVENO MOMBELLO LAGO"/>
    <d v="1899-12-30T05:37:00"/>
    <s v="S01738"/>
    <s v="VARESE FN"/>
    <d v="1899-12-30T06:11:00"/>
    <m/>
    <m/>
    <m/>
    <n v="34"/>
    <n v="30"/>
    <n v="53"/>
    <n v="22.285"/>
    <s v="sabfest e ago"/>
    <n v="127"/>
    <n v="2830.1950000000002"/>
    <n v="3810"/>
    <n v="60"/>
    <n v="1800"/>
    <n v="118"/>
    <n v="3540"/>
  </r>
  <r>
    <n v="1966"/>
    <x v="0"/>
    <x v="0"/>
    <x v="25"/>
    <s v="89A"/>
    <s v="FN"/>
    <x v="25"/>
    <n v="2820"/>
    <n v="2768"/>
    <s v="S01738"/>
    <s v="VARESE FN"/>
    <d v="1899-12-30T22:45:00"/>
    <s v="S01747"/>
    <s v="LAVENO MOMBELLO LAGO"/>
    <d v="1899-12-30T23:20:00"/>
    <m/>
    <s v="Varese"/>
    <m/>
    <n v="35"/>
    <n v="30"/>
    <n v="51"/>
    <n v="22.285"/>
    <s v="giorn"/>
    <n v="365"/>
    <n v="8134.0249999999996"/>
    <n v="10950"/>
    <n v="153"/>
    <n v="4590"/>
    <n v="334"/>
    <n v="10020"/>
  </r>
  <r>
    <n v="1967"/>
    <x v="1"/>
    <x v="1"/>
    <x v="25"/>
    <s v="1009A"/>
    <s v="FN"/>
    <x v="25"/>
    <n v="2820"/>
    <n v="2768"/>
    <s v="S01738"/>
    <s v="VARESE FN"/>
    <d v="1899-12-30T06:45:00"/>
    <s v="S01747"/>
    <s v="LAVENO MOMBELLO LAGO"/>
    <d v="1899-12-30T07:27:00"/>
    <m/>
    <m/>
    <m/>
    <n v="42"/>
    <n v="30"/>
    <n v="43"/>
    <n v="22.285"/>
    <s v="fer6 noago"/>
    <n v="283"/>
    <n v="6306.6549999999997"/>
    <n v="8490"/>
    <n v="110"/>
    <n v="3300"/>
    <n v="259"/>
    <n v="7770"/>
  </r>
  <r>
    <n v="1968"/>
    <x v="0"/>
    <x v="0"/>
    <x v="25"/>
    <s v="90A"/>
    <s v="FN"/>
    <x v="25"/>
    <n v="2768"/>
    <n v="2820"/>
    <s v="S01747"/>
    <s v="LAVENO MOMBELLO LAGO"/>
    <d v="1899-12-30T21:38:00"/>
    <s v="S01738"/>
    <s v="VARESE FN"/>
    <d v="1899-12-30T22:11:00"/>
    <m/>
    <m/>
    <m/>
    <n v="33"/>
    <n v="30"/>
    <n v="55"/>
    <n v="22.285"/>
    <s v="giorn"/>
    <n v="365"/>
    <n v="8134.0249999999996"/>
    <n v="10950"/>
    <n v="153"/>
    <n v="4590"/>
    <n v="334"/>
    <n v="10020"/>
  </r>
  <r>
    <n v="1969"/>
    <x v="0"/>
    <x v="0"/>
    <x v="25"/>
    <s v="4007A"/>
    <s v="FN"/>
    <x v="25"/>
    <n v="2806"/>
    <n v="2768"/>
    <s v="S01933"/>
    <s v="SARONNO"/>
    <d v="1899-12-30T06:29:00"/>
    <s v="S01747"/>
    <s v="LAVENO MOMBELLO LAGO"/>
    <d v="1899-12-30T07:53:00"/>
    <m/>
    <s v="Saronno"/>
    <m/>
    <n v="84"/>
    <n v="66"/>
    <n v="47"/>
    <n v="50.994999999999997"/>
    <s v="ago"/>
    <n v="20"/>
    <n v="1019.9"/>
    <n v="1320"/>
    <n v="20"/>
    <n v="1320"/>
    <n v="20"/>
    <n v="1320"/>
  </r>
  <r>
    <n v="1981"/>
    <x v="0"/>
    <x v="0"/>
    <x v="26"/>
    <s v="101A"/>
    <s v="FN"/>
    <x v="26"/>
    <n v="2806"/>
    <n v="2749"/>
    <s v="S01933"/>
    <s v="SARONNO"/>
    <d v="1899-12-30T23:50:00"/>
    <s v="S01765"/>
    <s v="COMO LAGO"/>
    <d v="1899-12-30T00:36:00"/>
    <s v="x"/>
    <s v="Saronno"/>
    <m/>
    <n v="46"/>
    <n v="35"/>
    <n v="46"/>
    <n v="24.931000000000001"/>
    <s v="giorn"/>
    <n v="365"/>
    <n v="9099.8150000000005"/>
    <n v="12775"/>
    <n v="153"/>
    <n v="5355"/>
    <n v="334"/>
    <n v="11690"/>
  </r>
  <r>
    <n v="1982"/>
    <x v="0"/>
    <x v="0"/>
    <x v="27"/>
    <s v="295A"/>
    <s v="FN"/>
    <x v="27"/>
    <n v="2724"/>
    <n v="2817"/>
    <s v="S01137"/>
    <s v="BUSTO ARSIZIO FN"/>
    <d v="1899-12-30T00:10:00"/>
    <s v="S01751"/>
    <s v="TURBIGO"/>
    <d v="1899-12-30T00:33:00"/>
    <s v="x"/>
    <s v="Busto Arsizio FN"/>
    <m/>
    <n v="23"/>
    <n v="18"/>
    <n v="47"/>
    <n v="12.86"/>
    <s v="giorn"/>
    <n v="365"/>
    <n v="4693.8999999999996"/>
    <n v="6570"/>
    <n v="153"/>
    <n v="2754"/>
    <n v="334"/>
    <n v="6012"/>
  </r>
  <r>
    <n v="1983"/>
    <x v="0"/>
    <x v="0"/>
    <x v="27"/>
    <s v="291A"/>
    <s v="FN"/>
    <x v="27"/>
    <n v="2724"/>
    <n v="2854"/>
    <s v="S01137"/>
    <s v="BUSTO ARSIZIO FN"/>
    <d v="1899-12-30T23:10:00"/>
    <s v="S00023"/>
    <s v="NOVARA FN"/>
    <d v="1899-12-30T23:59:00"/>
    <s v="x"/>
    <s v="Busto Arsizio FN"/>
    <m/>
    <n v="49"/>
    <n v="34"/>
    <n v="42"/>
    <n v="25.562000000000001"/>
    <s v="giorn"/>
    <n v="365"/>
    <n v="9330.130000000001"/>
    <n v="12410"/>
    <n v="153"/>
    <n v="5202"/>
    <n v="334"/>
    <n v="11356"/>
  </r>
  <r>
    <n v="1984"/>
    <x v="1"/>
    <x v="1"/>
    <x v="27"/>
    <s v="288A"/>
    <s v="FN"/>
    <x v="27"/>
    <n v="2854"/>
    <n v="2724"/>
    <s v="S00023"/>
    <s v="NOVARA FN"/>
    <d v="1899-12-30T22:00:00"/>
    <s v="S01137"/>
    <s v="BUSTO ARSIZIO FN"/>
    <d v="1899-12-30T22:48:00"/>
    <m/>
    <m/>
    <m/>
    <n v="48"/>
    <n v="34"/>
    <n v="43"/>
    <n v="25.562000000000001"/>
    <s v="giorn"/>
    <n v="365"/>
    <n v="9330.130000000001"/>
    <n v="12410"/>
    <n v="153"/>
    <n v="5202"/>
    <n v="334"/>
    <n v="11356"/>
  </r>
  <r>
    <n v="1985"/>
    <x v="1"/>
    <x v="1"/>
    <x v="27"/>
    <s v="4248A"/>
    <s v="FN"/>
    <x v="27"/>
    <n v="2854"/>
    <n v="2724"/>
    <s v="S00023"/>
    <s v="NOVARA FN"/>
    <d v="1899-12-30T13:41:00"/>
    <s v="S01137"/>
    <s v="BUSTO ARSIZIO FN"/>
    <d v="1899-12-30T14:29:00"/>
    <m/>
    <m/>
    <m/>
    <n v="48"/>
    <n v="34"/>
    <n v="43"/>
    <n v="25.562000000000001"/>
    <s v="scol"/>
    <n v="219"/>
    <n v="5598.0780000000004"/>
    <n v="7446"/>
    <n v="91"/>
    <n v="3094"/>
    <n v="195"/>
    <n v="6630"/>
  </r>
  <r>
    <n v="1986"/>
    <x v="1"/>
    <x v="1"/>
    <x v="27"/>
    <s v="287A"/>
    <s v="FN"/>
    <x v="27"/>
    <n v="2724"/>
    <n v="2854"/>
    <s v="S01137"/>
    <s v="BUSTO ARSIZIO FN"/>
    <d v="1899-12-30T22:10:00"/>
    <s v="S00023"/>
    <s v="NOVARA FN"/>
    <d v="1899-12-30T22:59:00"/>
    <m/>
    <s v="Busto Arsizio FN"/>
    <m/>
    <n v="49"/>
    <n v="34"/>
    <n v="42"/>
    <n v="25.562000000000001"/>
    <s v="giorn"/>
    <n v="365"/>
    <n v="9330.130000000001"/>
    <n v="12410"/>
    <n v="153"/>
    <n v="5202"/>
    <n v="334"/>
    <n v="11356"/>
  </r>
  <r>
    <n v="1987"/>
    <x v="0"/>
    <x v="0"/>
    <x v="27"/>
    <s v="294A"/>
    <s v="FN"/>
    <x v="27"/>
    <n v="2854"/>
    <n v="2724"/>
    <s v="S00023"/>
    <s v="NOVARA FN"/>
    <d v="1899-12-30T23:10:00"/>
    <s v="S01137"/>
    <s v="BUSTO ARSIZIO FN"/>
    <d v="1899-12-30T23:58:00"/>
    <s v="x"/>
    <m/>
    <m/>
    <n v="48"/>
    <n v="34"/>
    <n v="43"/>
    <n v="25.562000000000001"/>
    <s v="giorn"/>
    <n v="365"/>
    <n v="9330.130000000001"/>
    <n v="12410"/>
    <n v="153"/>
    <n v="5202"/>
    <n v="334"/>
    <n v="11356"/>
  </r>
  <r>
    <n v="1988"/>
    <x v="1"/>
    <x v="1"/>
    <x v="27"/>
    <s v="1208A"/>
    <s v="FN"/>
    <x v="27"/>
    <n v="2854"/>
    <n v="2806"/>
    <s v="S00023"/>
    <s v="NOVARA FN"/>
    <d v="1899-12-30T04:35:00"/>
    <s v="S01933"/>
    <s v="SARONNO"/>
    <d v="1899-12-30T05:50:00"/>
    <m/>
    <m/>
    <m/>
    <n v="75"/>
    <n v="53"/>
    <n v="42"/>
    <n v="40.018999999999998"/>
    <s v="fer6 noago"/>
    <n v="283"/>
    <n v="11325.377"/>
    <n v="14999"/>
    <n v="110"/>
    <n v="5830"/>
    <n v="259"/>
    <n v="13727"/>
  </r>
  <r>
    <n v="1989"/>
    <x v="0"/>
    <x v="0"/>
    <x v="28"/>
    <s v="1645A"/>
    <s v="FN"/>
    <x v="28"/>
    <n v="2754"/>
    <n v="2711"/>
    <s v="S01096"/>
    <s v="ERBA"/>
    <d v="1899-12-30T14:48:00"/>
    <s v="S01101"/>
    <s v="ASSO"/>
    <d v="1899-12-30T15:05:00"/>
    <m/>
    <s v="Erba"/>
    <m/>
    <n v="17"/>
    <n v="9"/>
    <n v="32"/>
    <n v="7.08"/>
    <s v="fer6 noago"/>
    <n v="283"/>
    <n v="2003.64"/>
    <n v="2547"/>
    <n v="110"/>
    <n v="990"/>
    <n v="259"/>
    <n v="2331"/>
  </r>
  <r>
    <n v="1990"/>
    <x v="0"/>
    <x v="0"/>
    <x v="28"/>
    <s v="2660A"/>
    <s v="FN"/>
    <x v="28"/>
    <n v="2711"/>
    <n v="2754"/>
    <s v="S01101"/>
    <s v="ASSO"/>
    <d v="1899-12-30T15:53:00"/>
    <s v="S01096"/>
    <s v="ERBA"/>
    <d v="1899-12-30T16:11:00"/>
    <m/>
    <m/>
    <m/>
    <n v="18"/>
    <n v="9"/>
    <n v="30"/>
    <n v="7.08"/>
    <s v="fer5 noago"/>
    <n v="237"/>
    <n v="1677.96"/>
    <n v="2133"/>
    <n v="92"/>
    <n v="828"/>
    <n v="216"/>
    <n v="1944"/>
  </r>
  <r>
    <n v="1991"/>
    <x v="0"/>
    <x v="0"/>
    <x v="28"/>
    <s v="1626A"/>
    <s v="FN"/>
    <x v="28"/>
    <n v="2711"/>
    <n v="2754"/>
    <s v="S01101"/>
    <s v="ASSO"/>
    <d v="1899-12-30T07:48:00"/>
    <s v="S01096"/>
    <s v="ERBA"/>
    <d v="1899-12-30T08:06:00"/>
    <m/>
    <m/>
    <m/>
    <n v="18"/>
    <n v="9"/>
    <n v="30"/>
    <n v="7.08"/>
    <s v="fer6 noago"/>
    <n v="283"/>
    <n v="2003.64"/>
    <n v="2547"/>
    <n v="110"/>
    <n v="990"/>
    <n v="259"/>
    <n v="2331"/>
  </r>
  <r>
    <n v="1992"/>
    <x v="0"/>
    <x v="0"/>
    <x v="28"/>
    <s v="1689A"/>
    <s v="FN"/>
    <x v="28"/>
    <n v="2775"/>
    <n v="2711"/>
    <s v="S01089"/>
    <s v="MARIANO COMENSE"/>
    <d v="1899-12-30T22:50:00"/>
    <s v="S01101"/>
    <s v="ASSO"/>
    <d v="1899-12-30T23:37:00"/>
    <m/>
    <s v="Mariano Comense"/>
    <m/>
    <n v="47"/>
    <n v="33"/>
    <n v="42"/>
    <n v="23.05"/>
    <s v="fer6 noago"/>
    <n v="283"/>
    <n v="6523.1500000000005"/>
    <n v="9339"/>
    <n v="110"/>
    <n v="3630"/>
    <n v="259"/>
    <n v="8547"/>
  </r>
  <r>
    <n v="1993"/>
    <x v="0"/>
    <x v="0"/>
    <x v="28"/>
    <s v="693A"/>
    <s v="FN"/>
    <x v="28"/>
    <n v="2811"/>
    <n v="2711"/>
    <s v="S01925"/>
    <s v="SEVESO"/>
    <d v="1899-12-30T23:44:00"/>
    <s v="S01101"/>
    <s v="ASSO"/>
    <d v="1899-12-30T00:43:00"/>
    <s v="x"/>
    <s v="Seveso"/>
    <m/>
    <n v="59"/>
    <n v="38"/>
    <n v="39"/>
    <n v="29.204000000000001"/>
    <s v="giorn"/>
    <n v="365"/>
    <n v="10659.460000000001"/>
    <n v="13870"/>
    <n v="153"/>
    <n v="5814"/>
    <n v="334"/>
    <n v="12692"/>
  </r>
  <r>
    <n v="1994"/>
    <x v="0"/>
    <x v="0"/>
    <x v="28"/>
    <s v="1617A"/>
    <s v="FN"/>
    <x v="28"/>
    <n v="2754"/>
    <n v="2711"/>
    <s v="S01096"/>
    <s v="ERBA"/>
    <d v="1899-12-30T08:48:00"/>
    <s v="S01101"/>
    <s v="ASSO"/>
    <d v="1899-12-30T09:05:00"/>
    <m/>
    <s v="Erba"/>
    <m/>
    <n v="17"/>
    <n v="9"/>
    <n v="32"/>
    <n v="7.08"/>
    <s v="fer6 noago"/>
    <n v="283"/>
    <n v="2003.64"/>
    <n v="2547"/>
    <n v="110"/>
    <n v="990"/>
    <n v="259"/>
    <n v="2331"/>
  </r>
  <r>
    <n v="1995"/>
    <x v="0"/>
    <x v="0"/>
    <x v="28"/>
    <s v="1670A"/>
    <s v="FN"/>
    <x v="28"/>
    <n v="2711"/>
    <n v="2754"/>
    <s v="S01101"/>
    <s v="ASSO"/>
    <d v="1899-12-30T17:53:00"/>
    <s v="S01096"/>
    <s v="ERBA"/>
    <d v="1899-12-30T18:11:00"/>
    <m/>
    <m/>
    <m/>
    <n v="18"/>
    <n v="9"/>
    <n v="30"/>
    <n v="7.08"/>
    <s v="fer6 noago"/>
    <n v="283"/>
    <n v="2003.64"/>
    <n v="2547"/>
    <n v="110"/>
    <n v="990"/>
    <n v="259"/>
    <n v="2331"/>
  </r>
  <r>
    <n v="1996"/>
    <x v="0"/>
    <x v="0"/>
    <x v="28"/>
    <s v="1614A"/>
    <s v="FN"/>
    <x v="28"/>
    <n v="2711"/>
    <n v="2754"/>
    <s v="S01101"/>
    <s v="ASSO"/>
    <d v="1899-12-30T05:48:00"/>
    <s v="S01096"/>
    <s v="ERBA"/>
    <d v="1899-12-30T06:06:00"/>
    <m/>
    <m/>
    <m/>
    <n v="18"/>
    <n v="9"/>
    <n v="30"/>
    <n v="7.08"/>
    <s v="fer6 noago"/>
    <n v="283"/>
    <n v="2003.64"/>
    <n v="2547"/>
    <n v="110"/>
    <n v="990"/>
    <n v="259"/>
    <n v="2331"/>
  </r>
  <r>
    <n v="1997"/>
    <x v="0"/>
    <x v="0"/>
    <x v="28"/>
    <s v="1659A"/>
    <s v="FN"/>
    <x v="28"/>
    <n v="2754"/>
    <n v="2711"/>
    <s v="S01096"/>
    <s v="ERBA"/>
    <d v="1899-12-30T17:48:00"/>
    <s v="S01101"/>
    <s v="ASSO"/>
    <d v="1899-12-30T18:05:00"/>
    <m/>
    <s v="Erba"/>
    <m/>
    <n v="17"/>
    <n v="9"/>
    <n v="32"/>
    <n v="7.08"/>
    <s v="fer6 noago"/>
    <n v="283"/>
    <n v="2003.64"/>
    <n v="2547"/>
    <n v="110"/>
    <n v="990"/>
    <n v="259"/>
    <n v="2331"/>
  </r>
  <r>
    <n v="1998"/>
    <x v="0"/>
    <x v="0"/>
    <x v="28"/>
    <s v="2683A"/>
    <s v="FN"/>
    <x v="28"/>
    <n v="2754"/>
    <n v="2711"/>
    <s v="S01096"/>
    <s v="ERBA"/>
    <d v="1899-12-30T21:48:00"/>
    <s v="S01101"/>
    <s v="ASSO"/>
    <d v="1899-12-30T22:05:00"/>
    <m/>
    <s v="Erba"/>
    <m/>
    <n v="17"/>
    <n v="9"/>
    <n v="32"/>
    <n v="7.08"/>
    <s v="fer5 noago"/>
    <n v="237"/>
    <n v="1677.96"/>
    <n v="2133"/>
    <n v="92"/>
    <n v="828"/>
    <n v="216"/>
    <n v="1944"/>
  </r>
  <r>
    <n v="1999"/>
    <x v="0"/>
    <x v="0"/>
    <x v="28"/>
    <s v="1630A"/>
    <s v="FN"/>
    <x v="28"/>
    <n v="2711"/>
    <n v="2754"/>
    <s v="S01101"/>
    <s v="ASSO"/>
    <d v="1899-12-30T08:53:00"/>
    <s v="S01096"/>
    <s v="ERBA"/>
    <d v="1899-12-30T09:11:00"/>
    <m/>
    <m/>
    <m/>
    <n v="18"/>
    <n v="9"/>
    <n v="30"/>
    <n v="7.08"/>
    <s v="fer6 noago"/>
    <n v="283"/>
    <n v="2003.64"/>
    <n v="2547"/>
    <n v="110"/>
    <n v="990"/>
    <n v="259"/>
    <n v="2331"/>
  </r>
  <r>
    <n v="2000"/>
    <x v="0"/>
    <x v="0"/>
    <x v="28"/>
    <s v="2649A"/>
    <s v="FN"/>
    <x v="28"/>
    <n v="2754"/>
    <n v="2711"/>
    <s v="S01096"/>
    <s v="ERBA"/>
    <d v="1899-12-30T15:48:00"/>
    <s v="S01101"/>
    <s v="ASSO"/>
    <d v="1899-12-30T16:05:00"/>
    <m/>
    <s v="Erba"/>
    <m/>
    <n v="17"/>
    <n v="9"/>
    <n v="31.764705882352942"/>
    <n v="7.08"/>
    <s v="fer5 noago"/>
    <n v="237"/>
    <n v="1677.96"/>
    <n v="2133"/>
    <n v="92"/>
    <n v="828"/>
    <n v="216"/>
    <n v="1944"/>
  </r>
  <r>
    <n v="2001"/>
    <x v="0"/>
    <x v="0"/>
    <x v="28"/>
    <s v="1641A"/>
    <s v="FN"/>
    <x v="28"/>
    <n v="2754"/>
    <n v="2711"/>
    <s v="S01096"/>
    <s v="ERBA"/>
    <d v="1899-12-30T13:48:00"/>
    <s v="S01101"/>
    <s v="ASSO"/>
    <d v="1899-12-30T14:05:00"/>
    <m/>
    <s v="Erba"/>
    <m/>
    <n v="17"/>
    <n v="9"/>
    <n v="31.764705882352942"/>
    <n v="7.08"/>
    <s v="fer6 noago"/>
    <n v="283"/>
    <n v="2003.64"/>
    <n v="2547"/>
    <n v="110"/>
    <n v="990"/>
    <n v="259"/>
    <n v="2331"/>
  </r>
  <r>
    <n v="2002"/>
    <x v="0"/>
    <x v="0"/>
    <x v="28"/>
    <s v="2655A"/>
    <s v="FN"/>
    <x v="28"/>
    <n v="2754"/>
    <n v="2711"/>
    <s v="S01096"/>
    <s v="ERBA"/>
    <d v="1899-12-30T16:48:00"/>
    <s v="S01101"/>
    <s v="ASSO"/>
    <d v="1899-12-30T17:05:00"/>
    <m/>
    <s v="Erba"/>
    <m/>
    <n v="17"/>
    <n v="9"/>
    <n v="31.764705882352942"/>
    <n v="7.08"/>
    <s v="fer5 noago"/>
    <n v="237"/>
    <n v="1677.96"/>
    <n v="2133"/>
    <n v="92"/>
    <n v="828"/>
    <n v="216"/>
    <n v="1944"/>
  </r>
  <r>
    <n v="2003"/>
    <x v="0"/>
    <x v="0"/>
    <x v="28"/>
    <s v="4689A"/>
    <s v="FN"/>
    <x v="28"/>
    <n v="2811"/>
    <n v="2711"/>
    <s v="S01925"/>
    <s v="SEVESO"/>
    <d v="1899-12-30T22:44:00"/>
    <s v="S01101"/>
    <s v="ASSO"/>
    <d v="1899-12-30T23:43:00"/>
    <m/>
    <s v="Seveso"/>
    <m/>
    <n v="59"/>
    <n v="38"/>
    <n v="38.644067796610166"/>
    <n v="29.204000000000001"/>
    <s v="fest e ago"/>
    <n v="82"/>
    <n v="2394.7280000000001"/>
    <n v="3116"/>
    <n v="43"/>
    <n v="1634"/>
    <n v="75"/>
    <n v="2850"/>
  </r>
  <r>
    <n v="2004"/>
    <x v="0"/>
    <x v="0"/>
    <x v="28"/>
    <s v="610A"/>
    <s v="FN"/>
    <x v="28"/>
    <n v="2711"/>
    <n v="2811"/>
    <s v="S01101"/>
    <s v="ASSO"/>
    <d v="1899-12-30T04:35:00"/>
    <s v="S01925"/>
    <s v="SEVESO"/>
    <d v="1899-12-30T05:42:00"/>
    <m/>
    <m/>
    <m/>
    <n v="67"/>
    <n v="38"/>
    <n v="34.029850746268657"/>
    <n v="29.204000000000001"/>
    <s v="giorn"/>
    <n v="365"/>
    <n v="10659.460000000001"/>
    <n v="13870"/>
    <n v="153"/>
    <n v="5814"/>
    <n v="334"/>
    <n v="12692"/>
  </r>
  <r>
    <n v="2005"/>
    <x v="0"/>
    <x v="0"/>
    <x v="28"/>
    <s v="1613A"/>
    <s v="FN"/>
    <x v="28"/>
    <n v="2754"/>
    <n v="2711"/>
    <s v="S01096"/>
    <s v="ERBA"/>
    <d v="1899-12-30T07:48:00"/>
    <s v="S01101"/>
    <s v="ASSO"/>
    <d v="1899-12-30T08:05:00"/>
    <m/>
    <s v="Erba"/>
    <m/>
    <n v="17"/>
    <n v="9"/>
    <n v="31.764705882352942"/>
    <n v="7.08"/>
    <s v="fer6 noago"/>
    <n v="283"/>
    <n v="2003.64"/>
    <n v="2547"/>
    <n v="110"/>
    <n v="990"/>
    <n v="259"/>
    <n v="2331"/>
  </r>
  <r>
    <n v="2006"/>
    <x v="0"/>
    <x v="0"/>
    <x v="28"/>
    <s v="1654A"/>
    <s v="FN"/>
    <x v="28"/>
    <n v="2711"/>
    <n v="2754"/>
    <s v="S01101"/>
    <s v="ASSO"/>
    <d v="1899-12-30T14:53:00"/>
    <s v="S01096"/>
    <s v="ERBA"/>
    <d v="1899-12-30T15:11:00"/>
    <m/>
    <m/>
    <m/>
    <n v="18"/>
    <n v="9"/>
    <n v="30"/>
    <n v="7.08"/>
    <s v="fer6 noago"/>
    <n v="283"/>
    <n v="2003.64"/>
    <n v="2547"/>
    <n v="110"/>
    <n v="990"/>
    <n v="259"/>
    <n v="2331"/>
  </r>
  <r>
    <n v="2007"/>
    <x v="0"/>
    <x v="0"/>
    <x v="28"/>
    <s v="688A"/>
    <s v="FN"/>
    <x v="28"/>
    <n v="2711"/>
    <n v="2811"/>
    <s v="S01101"/>
    <s v="ASSO"/>
    <d v="1899-12-30T21:18:00"/>
    <s v="S01925"/>
    <s v="SEVESO"/>
    <d v="1899-12-30T22:15:00"/>
    <m/>
    <m/>
    <m/>
    <n v="57"/>
    <n v="38"/>
    <n v="40"/>
    <n v="29.204000000000001"/>
    <s v="giorn"/>
    <n v="365"/>
    <n v="10659.460000000001"/>
    <n v="13870"/>
    <n v="153"/>
    <n v="5814"/>
    <n v="334"/>
    <n v="12692"/>
  </r>
  <r>
    <n v="2008"/>
    <x v="0"/>
    <x v="0"/>
    <x v="28"/>
    <s v="1650A"/>
    <s v="FN"/>
    <x v="28"/>
    <n v="2711"/>
    <n v="2754"/>
    <s v="S01101"/>
    <s v="ASSO"/>
    <d v="1899-12-30T13:53:00"/>
    <s v="S01096"/>
    <s v="ERBA"/>
    <d v="1899-12-30T14:11:00"/>
    <m/>
    <m/>
    <m/>
    <n v="18"/>
    <n v="9"/>
    <n v="30"/>
    <n v="7.08"/>
    <s v="fer6 noago"/>
    <n v="283"/>
    <n v="2003.64"/>
    <n v="2547"/>
    <n v="110"/>
    <n v="990"/>
    <n v="259"/>
    <n v="2331"/>
  </r>
  <r>
    <n v="2009"/>
    <x v="0"/>
    <x v="0"/>
    <x v="28"/>
    <s v="2666A"/>
    <s v="FN"/>
    <x v="28"/>
    <n v="2711"/>
    <n v="2754"/>
    <s v="S01101"/>
    <s v="ASSO"/>
    <d v="1899-12-30T16:53:00"/>
    <s v="S01096"/>
    <s v="ERBA"/>
    <d v="1899-12-30T17:11:00"/>
    <m/>
    <m/>
    <m/>
    <n v="18"/>
    <n v="9"/>
    <n v="30"/>
    <n v="7.08"/>
    <s v="fer5 noago"/>
    <n v="237"/>
    <n v="1677.96"/>
    <n v="2133"/>
    <n v="92"/>
    <n v="828"/>
    <n v="216"/>
    <n v="1944"/>
  </r>
  <r>
    <n v="2017"/>
    <x v="0"/>
    <x v="0"/>
    <x v="29"/>
    <s v="4912A"/>
    <s v="FN"/>
    <x v="29"/>
    <n v="2766"/>
    <n v="2752"/>
    <s v="S01021"/>
    <s v="ISEO"/>
    <d v="1899-12-30T07:00:00"/>
    <s v="S01006"/>
    <s v="DARFO - CORNA"/>
    <d v="1899-12-30T07:47:00"/>
    <m/>
    <m/>
    <m/>
    <n v="47"/>
    <n v="36"/>
    <n v="45.957446808510639"/>
    <n v="32.738999999999997"/>
    <s v="scol"/>
    <n v="219"/>
    <n v="7169.8409999999994"/>
    <n v="7884"/>
    <n v="91"/>
    <n v="3276"/>
    <n v="195"/>
    <n v="7020"/>
  </r>
  <r>
    <n v="2020"/>
    <x v="0"/>
    <x v="0"/>
    <x v="29"/>
    <s v="4947A"/>
    <s v="FN"/>
    <x v="29"/>
    <n v="2722"/>
    <n v="2715"/>
    <s v="S01005"/>
    <s v="BRENO"/>
    <d v="1899-12-30T14:36:00"/>
    <s v="S01778"/>
    <s v="BOARIO TERME"/>
    <d v="1899-12-30T15:00:00"/>
    <m/>
    <m/>
    <m/>
    <n v="24"/>
    <n v="15"/>
    <n v="37.5"/>
    <n v="12.382999999999999"/>
    <s v="scol"/>
    <n v="219"/>
    <n v="2711.877"/>
    <n v="3285"/>
    <n v="91"/>
    <n v="1365"/>
    <n v="195"/>
    <n v="2925"/>
  </r>
  <r>
    <n v="2035"/>
    <x v="0"/>
    <x v="0"/>
    <x v="30"/>
    <s v="306A"/>
    <s v="FN"/>
    <x v="30"/>
    <n v="5919"/>
    <n v="2783"/>
    <s v="S01146"/>
    <s v="MALPENSA AEROPORTO T2"/>
    <d v="1899-12-30T01:20:00"/>
    <s v="S01066"/>
    <s v="MILANO CADORNA"/>
    <d v="1899-12-30T02:15:00"/>
    <s v="x"/>
    <m/>
    <m/>
    <n v="55"/>
    <n v="50"/>
    <n v="54.545454545454547"/>
    <n v="51.924999999999997"/>
    <s v="giorn"/>
    <n v="365"/>
    <n v="18952.625"/>
    <n v="18250"/>
    <n v="153"/>
    <n v="7650"/>
    <n v="334"/>
    <n v="16700"/>
  </r>
  <r>
    <n v="2036"/>
    <x v="0"/>
    <x v="2"/>
    <x v="31"/>
    <s v="L1"/>
    <s v="RFI"/>
    <x v="31"/>
    <m/>
    <m/>
    <s v="S01026"/>
    <s v="SESTO CALENDE"/>
    <d v="1899-12-30T06:00:00"/>
    <s v="S01747"/>
    <s v="LAVENO LAGO"/>
    <d v="1899-12-30T06:41:00"/>
    <m/>
    <m/>
    <m/>
    <n v="41"/>
    <n v="28"/>
    <n v="40.975609756097562"/>
    <m/>
    <s v="giorn"/>
    <n v="365"/>
    <m/>
    <n v="10220"/>
    <n v="153"/>
    <n v="4284"/>
    <n v="334"/>
    <n v="9352"/>
  </r>
  <r>
    <n v="2037"/>
    <x v="0"/>
    <x v="2"/>
    <x v="31"/>
    <s v="L2"/>
    <s v="RFI"/>
    <x v="31"/>
    <m/>
    <m/>
    <s v="S01026"/>
    <s v="SESTO CALENDE"/>
    <d v="1899-12-30T08:00:00"/>
    <s v="S01747"/>
    <s v="LAVENO LAGO"/>
    <d v="1899-12-30T08:41:00"/>
    <m/>
    <m/>
    <m/>
    <n v="41"/>
    <n v="28"/>
    <n v="40.975609756097562"/>
    <m/>
    <s v="giorn"/>
    <n v="365"/>
    <m/>
    <n v="10220"/>
    <n v="153"/>
    <n v="4284"/>
    <n v="334"/>
    <n v="9352"/>
  </r>
  <r>
    <n v="2038"/>
    <x v="0"/>
    <x v="2"/>
    <x v="31"/>
    <s v="L3"/>
    <s v="RFI"/>
    <x v="31"/>
    <m/>
    <m/>
    <s v="S01026"/>
    <s v="SESTO CALENDE"/>
    <d v="1899-12-30T10:00:00"/>
    <s v="S01747"/>
    <s v="LAVENO LAGO"/>
    <d v="1899-12-30T10:41:00"/>
    <m/>
    <m/>
    <m/>
    <n v="41"/>
    <n v="28"/>
    <n v="40.975609756097562"/>
    <m/>
    <s v="giorn"/>
    <n v="365"/>
    <m/>
    <n v="10220"/>
    <n v="153"/>
    <n v="4284"/>
    <n v="334"/>
    <n v="9352"/>
  </r>
  <r>
    <n v="2039"/>
    <x v="0"/>
    <x v="2"/>
    <x v="31"/>
    <s v="L4"/>
    <s v="RFI"/>
    <x v="31"/>
    <m/>
    <m/>
    <s v="S01026"/>
    <s v="SESTO CALENDE"/>
    <d v="1899-12-30T12:00:00"/>
    <s v="S01747"/>
    <s v="LAVENO LAGO"/>
    <d v="1899-12-30T12:41:00"/>
    <m/>
    <m/>
    <m/>
    <n v="41"/>
    <n v="28"/>
    <n v="40.975609756097562"/>
    <m/>
    <s v="giorn"/>
    <n v="365"/>
    <m/>
    <n v="10220"/>
    <n v="153"/>
    <n v="4284"/>
    <n v="334"/>
    <n v="9352"/>
  </r>
  <r>
    <n v="2040"/>
    <x v="0"/>
    <x v="2"/>
    <x v="31"/>
    <s v="L5"/>
    <s v="RFI"/>
    <x v="31"/>
    <m/>
    <m/>
    <s v="S01026"/>
    <s v="SESTO CALENDE"/>
    <d v="1899-12-30T14:00:00"/>
    <s v="S01747"/>
    <s v="LAVENO LAGO"/>
    <d v="1899-12-30T14:41:00"/>
    <m/>
    <m/>
    <m/>
    <n v="41"/>
    <n v="28"/>
    <n v="40.975609756097562"/>
    <m/>
    <s v="giorn"/>
    <n v="365"/>
    <m/>
    <n v="10220"/>
    <n v="153"/>
    <n v="4284"/>
    <n v="334"/>
    <n v="9352"/>
  </r>
  <r>
    <n v="2041"/>
    <x v="0"/>
    <x v="2"/>
    <x v="31"/>
    <s v="L6"/>
    <s v="RFI"/>
    <x v="31"/>
    <m/>
    <m/>
    <s v="S01026"/>
    <s v="SESTO CALENDE"/>
    <d v="1899-12-30T16:00:00"/>
    <s v="S01747"/>
    <s v="LAVENO LAGO"/>
    <d v="1899-12-30T16:41:00"/>
    <m/>
    <m/>
    <m/>
    <n v="41"/>
    <n v="28"/>
    <n v="40.975609756097562"/>
    <m/>
    <s v="giorn"/>
    <n v="365"/>
    <m/>
    <n v="10220"/>
    <n v="153"/>
    <n v="4284"/>
    <n v="334"/>
    <n v="9352"/>
  </r>
  <r>
    <n v="2042"/>
    <x v="0"/>
    <x v="2"/>
    <x v="31"/>
    <s v="L7"/>
    <s v="RFI"/>
    <x v="31"/>
    <m/>
    <m/>
    <s v="S01026"/>
    <s v="SESTO CALENDE"/>
    <d v="1899-12-30T18:00:00"/>
    <s v="S01747"/>
    <s v="LAVENO LAGO"/>
    <d v="1899-12-30T18:41:00"/>
    <m/>
    <m/>
    <m/>
    <n v="41"/>
    <n v="28"/>
    <n v="40.975609756097562"/>
    <m/>
    <s v="giorn"/>
    <n v="365"/>
    <m/>
    <n v="10220"/>
    <n v="153"/>
    <n v="4284"/>
    <n v="334"/>
    <n v="9352"/>
  </r>
  <r>
    <n v="2043"/>
    <x v="0"/>
    <x v="2"/>
    <x v="31"/>
    <s v="L8"/>
    <s v="RFI"/>
    <x v="31"/>
    <m/>
    <m/>
    <s v="S01026"/>
    <s v="SESTO CALENDE"/>
    <d v="1899-12-30T21:00:00"/>
    <s v="S01747"/>
    <s v="LAVENO LAGO"/>
    <d v="1899-12-30T21:41:00"/>
    <m/>
    <m/>
    <m/>
    <n v="41"/>
    <n v="28"/>
    <n v="40.975609756097562"/>
    <m/>
    <s v="giorn"/>
    <n v="365"/>
    <m/>
    <n v="10220"/>
    <n v="153"/>
    <n v="4284"/>
    <n v="334"/>
    <n v="9352"/>
  </r>
  <r>
    <n v="2044"/>
    <x v="0"/>
    <x v="2"/>
    <x v="31"/>
    <s v="L9"/>
    <s v="RFI"/>
    <x v="31"/>
    <m/>
    <m/>
    <s v="S01747"/>
    <s v="LAVENO LAGO"/>
    <d v="1899-12-30T06:00:00"/>
    <s v="S01026"/>
    <s v="SESTO CALENDE"/>
    <d v="1899-12-30T06:41:00"/>
    <m/>
    <m/>
    <m/>
    <n v="41"/>
    <n v="28"/>
    <n v="40.975609756097562"/>
    <m/>
    <s v="giorn"/>
    <n v="365"/>
    <m/>
    <n v="10220"/>
    <n v="153"/>
    <n v="4284"/>
    <n v="334"/>
    <n v="9352"/>
  </r>
  <r>
    <n v="2045"/>
    <x v="0"/>
    <x v="2"/>
    <x v="31"/>
    <s v="L10"/>
    <s v="RFI"/>
    <x v="31"/>
    <m/>
    <m/>
    <s v="S01747"/>
    <s v="LAVENO LAGO"/>
    <d v="1899-12-30T08:00:00"/>
    <s v="S01026"/>
    <s v="SESTO CALENDE"/>
    <d v="1899-12-30T08:41:00"/>
    <m/>
    <m/>
    <m/>
    <n v="41"/>
    <n v="28"/>
    <n v="40.975609756097562"/>
    <m/>
    <s v="giorn"/>
    <n v="365"/>
    <m/>
    <n v="10220"/>
    <n v="153"/>
    <n v="4284"/>
    <n v="334"/>
    <n v="9352"/>
  </r>
  <r>
    <n v="2046"/>
    <x v="0"/>
    <x v="2"/>
    <x v="31"/>
    <s v="L11"/>
    <s v="RFI"/>
    <x v="31"/>
    <m/>
    <m/>
    <s v="S01747"/>
    <s v="LAVENO LAGO"/>
    <d v="1899-12-30T10:00:00"/>
    <s v="S01026"/>
    <s v="SESTO CALENDE"/>
    <d v="1899-12-30T10:41:00"/>
    <m/>
    <m/>
    <m/>
    <n v="41"/>
    <n v="28"/>
    <n v="40.975609756097562"/>
    <m/>
    <s v="giorn"/>
    <n v="365"/>
    <m/>
    <n v="10220"/>
    <n v="153"/>
    <n v="4284"/>
    <n v="334"/>
    <n v="9352"/>
  </r>
  <r>
    <n v="2047"/>
    <x v="0"/>
    <x v="2"/>
    <x v="31"/>
    <s v="L12"/>
    <s v="RFI"/>
    <x v="31"/>
    <m/>
    <m/>
    <s v="S01747"/>
    <s v="LAVENO LAGO"/>
    <d v="1899-12-30T12:00:00"/>
    <s v="S01026"/>
    <s v="SESTO CALENDE"/>
    <d v="1899-12-30T12:41:00"/>
    <m/>
    <m/>
    <m/>
    <n v="41"/>
    <n v="28"/>
    <n v="40.975609756097562"/>
    <m/>
    <s v="giorn"/>
    <n v="365"/>
    <m/>
    <n v="10220"/>
    <n v="153"/>
    <n v="4284"/>
    <n v="334"/>
    <n v="9352"/>
  </r>
  <r>
    <n v="2048"/>
    <x v="0"/>
    <x v="2"/>
    <x v="31"/>
    <s v="L13"/>
    <s v="RFI"/>
    <x v="31"/>
    <m/>
    <m/>
    <s v="S01747"/>
    <s v="LAVENO LAGO"/>
    <d v="1899-12-30T14:00:00"/>
    <s v="S01026"/>
    <s v="SESTO CALENDE"/>
    <d v="1899-12-30T14:41:00"/>
    <m/>
    <m/>
    <m/>
    <n v="41"/>
    <n v="28"/>
    <n v="40.975609756097562"/>
    <m/>
    <s v="giorn"/>
    <n v="365"/>
    <m/>
    <n v="10220"/>
    <n v="153"/>
    <n v="4284"/>
    <n v="334"/>
    <n v="9352"/>
  </r>
  <r>
    <n v="2049"/>
    <x v="0"/>
    <x v="2"/>
    <x v="31"/>
    <s v="L14"/>
    <s v="RFI"/>
    <x v="31"/>
    <m/>
    <m/>
    <s v="S01747"/>
    <s v="LAVENO LAGO"/>
    <d v="1899-12-30T16:00:00"/>
    <s v="S01026"/>
    <s v="SESTO CALENDE"/>
    <d v="1899-12-30T16:41:00"/>
    <m/>
    <m/>
    <m/>
    <n v="41"/>
    <n v="28"/>
    <n v="40.975609756097562"/>
    <m/>
    <s v="giorn"/>
    <n v="365"/>
    <m/>
    <n v="10220"/>
    <n v="153"/>
    <n v="4284"/>
    <n v="334"/>
    <n v="9352"/>
  </r>
  <r>
    <n v="2050"/>
    <x v="0"/>
    <x v="2"/>
    <x v="31"/>
    <s v="L15"/>
    <s v="RFI"/>
    <x v="31"/>
    <m/>
    <m/>
    <s v="S01747"/>
    <s v="LAVENO LAGO"/>
    <d v="1899-12-30T18:00:00"/>
    <s v="S01026"/>
    <s v="SESTO CALENDE"/>
    <d v="1899-12-30T18:41:00"/>
    <m/>
    <m/>
    <m/>
    <n v="41"/>
    <n v="28"/>
    <n v="40.975609756097562"/>
    <m/>
    <s v="giorn"/>
    <n v="365"/>
    <m/>
    <n v="10220"/>
    <n v="153"/>
    <n v="4284"/>
    <n v="334"/>
    <n v="9352"/>
  </r>
  <r>
    <n v="2051"/>
    <x v="0"/>
    <x v="2"/>
    <x v="31"/>
    <s v="L16"/>
    <s v="RFI"/>
    <x v="31"/>
    <m/>
    <m/>
    <s v="S01747"/>
    <s v="LAVENO LAGO"/>
    <d v="1899-12-30T21:00:00"/>
    <s v="S01026"/>
    <s v="SESTO CALENDE"/>
    <d v="1899-12-30T21:41:00"/>
    <m/>
    <m/>
    <m/>
    <n v="41"/>
    <n v="28"/>
    <n v="40.975609756097562"/>
    <m/>
    <s v="giorn"/>
    <n v="365"/>
    <m/>
    <n v="10220"/>
    <n v="153"/>
    <n v="4284"/>
    <n v="334"/>
    <n v="9352"/>
  </r>
  <r>
    <n v="2052"/>
    <x v="0"/>
    <x v="2"/>
    <x v="32"/>
    <s v="L17"/>
    <s v="FN"/>
    <x v="32"/>
    <m/>
    <m/>
    <s v="S01714"/>
    <s v="ROVATO"/>
    <d v="1899-12-30T06:00:00"/>
    <s v="S01021"/>
    <s v="ISEO"/>
    <d v="1899-12-30T06:45:00"/>
    <m/>
    <m/>
    <m/>
    <n v="45"/>
    <n v="24"/>
    <n v="32"/>
    <m/>
    <s v="giorn"/>
    <n v="365"/>
    <m/>
    <n v="8760"/>
    <n v="153"/>
    <n v="3672"/>
    <n v="334"/>
    <n v="8016"/>
  </r>
  <r>
    <n v="2053"/>
    <x v="0"/>
    <x v="2"/>
    <x v="32"/>
    <s v="L18"/>
    <s v="FN"/>
    <x v="32"/>
    <m/>
    <m/>
    <s v="S01714"/>
    <s v="ROVATO"/>
    <d v="1899-12-30T08:00:00"/>
    <s v="S01021"/>
    <s v="ISEO"/>
    <d v="1899-12-30T08:45:00"/>
    <m/>
    <m/>
    <m/>
    <n v="45"/>
    <n v="24"/>
    <n v="32"/>
    <m/>
    <s v="giorn"/>
    <n v="365"/>
    <m/>
    <n v="8760"/>
    <n v="153"/>
    <n v="3672"/>
    <n v="334"/>
    <n v="8016"/>
  </r>
  <r>
    <n v="2054"/>
    <x v="0"/>
    <x v="2"/>
    <x v="32"/>
    <s v="L19"/>
    <s v="FN"/>
    <x v="32"/>
    <m/>
    <m/>
    <s v="S01714"/>
    <s v="ROVATO"/>
    <d v="1899-12-30T10:00:00"/>
    <s v="S01021"/>
    <s v="ISEO"/>
    <d v="1899-12-30T10:45:00"/>
    <m/>
    <m/>
    <m/>
    <n v="45"/>
    <n v="24"/>
    <n v="32"/>
    <m/>
    <s v="giorn"/>
    <n v="365"/>
    <m/>
    <n v="8760"/>
    <n v="153"/>
    <n v="3672"/>
    <n v="334"/>
    <n v="8016"/>
  </r>
  <r>
    <n v="2055"/>
    <x v="0"/>
    <x v="2"/>
    <x v="32"/>
    <s v="L20"/>
    <s v="FN"/>
    <x v="32"/>
    <m/>
    <m/>
    <s v="S01714"/>
    <s v="ROVATO"/>
    <d v="1899-12-30T12:00:00"/>
    <s v="S01021"/>
    <s v="ISEO"/>
    <d v="1899-12-30T12:45:00"/>
    <m/>
    <m/>
    <m/>
    <n v="45"/>
    <n v="24"/>
    <n v="32"/>
    <m/>
    <s v="giorn"/>
    <n v="365"/>
    <m/>
    <n v="8760"/>
    <n v="153"/>
    <n v="3672"/>
    <n v="334"/>
    <n v="8016"/>
  </r>
  <r>
    <n v="2056"/>
    <x v="0"/>
    <x v="2"/>
    <x v="32"/>
    <s v="L21"/>
    <s v="FN"/>
    <x v="32"/>
    <m/>
    <m/>
    <s v="S01714"/>
    <s v="ROVATO"/>
    <d v="1899-12-30T14:00:00"/>
    <s v="S01021"/>
    <s v="ISEO"/>
    <d v="1899-12-30T14:45:00"/>
    <m/>
    <m/>
    <m/>
    <n v="45"/>
    <n v="24"/>
    <n v="32"/>
    <m/>
    <s v="giorn"/>
    <n v="365"/>
    <m/>
    <n v="8760"/>
    <n v="153"/>
    <n v="3672"/>
    <n v="334"/>
    <n v="8016"/>
  </r>
  <r>
    <n v="2057"/>
    <x v="0"/>
    <x v="2"/>
    <x v="32"/>
    <s v="L22"/>
    <s v="FN"/>
    <x v="32"/>
    <m/>
    <m/>
    <s v="S01714"/>
    <s v="ROVATO"/>
    <d v="1899-12-30T16:00:00"/>
    <s v="S01021"/>
    <s v="ISEO"/>
    <d v="1899-12-30T16:45:00"/>
    <m/>
    <m/>
    <m/>
    <n v="45"/>
    <n v="24"/>
    <n v="32"/>
    <m/>
    <s v="giorn"/>
    <n v="365"/>
    <m/>
    <n v="8760"/>
    <n v="153"/>
    <n v="3672"/>
    <n v="334"/>
    <n v="8016"/>
  </r>
  <r>
    <n v="2058"/>
    <x v="0"/>
    <x v="2"/>
    <x v="32"/>
    <s v="L23"/>
    <s v="FN"/>
    <x v="32"/>
    <m/>
    <m/>
    <s v="S01714"/>
    <s v="ROVATO"/>
    <d v="1899-12-30T18:00:00"/>
    <s v="S01021"/>
    <s v="ISEO"/>
    <d v="1899-12-30T18:45:00"/>
    <m/>
    <m/>
    <m/>
    <n v="45"/>
    <n v="24"/>
    <n v="32"/>
    <m/>
    <s v="giorn"/>
    <n v="365"/>
    <m/>
    <n v="8760"/>
    <n v="153"/>
    <n v="3672"/>
    <n v="334"/>
    <n v="8016"/>
  </r>
  <r>
    <n v="2059"/>
    <x v="0"/>
    <x v="2"/>
    <x v="32"/>
    <s v="L24"/>
    <s v="FN"/>
    <x v="32"/>
    <m/>
    <m/>
    <s v="S01714"/>
    <s v="ROVATO"/>
    <d v="1899-12-30T21:00:00"/>
    <s v="S01021"/>
    <s v="ISEO"/>
    <d v="1899-12-30T21:45:00"/>
    <m/>
    <m/>
    <m/>
    <n v="45"/>
    <n v="24"/>
    <n v="32"/>
    <m/>
    <s v="giorn"/>
    <n v="365"/>
    <m/>
    <n v="8760"/>
    <n v="153"/>
    <n v="3672"/>
    <n v="334"/>
    <n v="8016"/>
  </r>
  <r>
    <n v="2060"/>
    <x v="0"/>
    <x v="2"/>
    <x v="32"/>
    <s v="L25"/>
    <s v="FN"/>
    <x v="32"/>
    <m/>
    <m/>
    <s v="S01021"/>
    <s v="ISEO"/>
    <d v="1899-12-30T06:00:00"/>
    <s v="S01714"/>
    <s v="ROVATO"/>
    <d v="1899-12-30T06:45:00"/>
    <m/>
    <m/>
    <m/>
    <n v="45"/>
    <n v="24"/>
    <n v="32"/>
    <m/>
    <s v="giorn"/>
    <n v="365"/>
    <m/>
    <n v="8760"/>
    <n v="153"/>
    <n v="3672"/>
    <n v="334"/>
    <n v="8016"/>
  </r>
  <r>
    <n v="2061"/>
    <x v="0"/>
    <x v="2"/>
    <x v="32"/>
    <s v="L26"/>
    <s v="FN"/>
    <x v="32"/>
    <m/>
    <m/>
    <s v="S01021"/>
    <s v="ISEO"/>
    <d v="1899-12-30T08:00:00"/>
    <s v="S01714"/>
    <s v="ROVATO"/>
    <d v="1899-12-30T08:45:00"/>
    <m/>
    <m/>
    <m/>
    <n v="45"/>
    <n v="24"/>
    <n v="32"/>
    <m/>
    <s v="giorn"/>
    <n v="365"/>
    <m/>
    <n v="8760"/>
    <n v="153"/>
    <n v="3672"/>
    <n v="334"/>
    <n v="8016"/>
  </r>
  <r>
    <n v="2062"/>
    <x v="0"/>
    <x v="2"/>
    <x v="32"/>
    <s v="L27"/>
    <s v="FN"/>
    <x v="32"/>
    <m/>
    <m/>
    <s v="S01021"/>
    <s v="ISEO"/>
    <d v="1899-12-30T10:00:00"/>
    <s v="S01714"/>
    <s v="ROVATO"/>
    <d v="1899-12-30T10:45:00"/>
    <m/>
    <m/>
    <m/>
    <n v="45"/>
    <n v="24"/>
    <n v="32"/>
    <m/>
    <s v="giorn"/>
    <n v="365"/>
    <m/>
    <n v="8760"/>
    <n v="153"/>
    <n v="3672"/>
    <n v="334"/>
    <n v="8016"/>
  </r>
  <r>
    <n v="2063"/>
    <x v="0"/>
    <x v="2"/>
    <x v="32"/>
    <s v="L28"/>
    <s v="FN"/>
    <x v="32"/>
    <m/>
    <m/>
    <s v="S01021"/>
    <s v="ISEO"/>
    <d v="1899-12-30T12:00:00"/>
    <s v="S01714"/>
    <s v="ROVATO"/>
    <d v="1899-12-30T12:45:00"/>
    <m/>
    <m/>
    <m/>
    <n v="45"/>
    <n v="24"/>
    <n v="32"/>
    <m/>
    <s v="giorn"/>
    <n v="365"/>
    <m/>
    <n v="8760"/>
    <n v="153"/>
    <n v="3672"/>
    <n v="334"/>
    <n v="8016"/>
  </r>
  <r>
    <n v="2064"/>
    <x v="0"/>
    <x v="2"/>
    <x v="32"/>
    <s v="L29"/>
    <s v="FN"/>
    <x v="32"/>
    <m/>
    <m/>
    <s v="S01021"/>
    <s v="ISEO"/>
    <d v="1899-12-30T14:00:00"/>
    <s v="S01714"/>
    <s v="ROVATO"/>
    <d v="1899-12-30T14:45:00"/>
    <m/>
    <m/>
    <m/>
    <n v="45"/>
    <n v="24"/>
    <n v="32"/>
    <m/>
    <s v="giorn"/>
    <n v="365"/>
    <m/>
    <n v="8760"/>
    <n v="153"/>
    <n v="3672"/>
    <n v="334"/>
    <n v="8016"/>
  </r>
  <r>
    <n v="2065"/>
    <x v="0"/>
    <x v="2"/>
    <x v="32"/>
    <s v="L30"/>
    <s v="FN"/>
    <x v="32"/>
    <m/>
    <m/>
    <s v="S01021"/>
    <s v="ISEO"/>
    <d v="1899-12-30T16:00:00"/>
    <s v="S01714"/>
    <s v="ROVATO"/>
    <d v="1899-12-30T16:45:00"/>
    <m/>
    <m/>
    <m/>
    <n v="45"/>
    <n v="24"/>
    <n v="32"/>
    <m/>
    <s v="giorn"/>
    <n v="365"/>
    <m/>
    <n v="8760"/>
    <n v="153"/>
    <n v="3672"/>
    <n v="334"/>
    <n v="8016"/>
  </r>
  <r>
    <n v="2066"/>
    <x v="0"/>
    <x v="2"/>
    <x v="32"/>
    <s v="L31"/>
    <s v="FN"/>
    <x v="32"/>
    <m/>
    <m/>
    <s v="S01021"/>
    <s v="ISEO"/>
    <d v="1899-12-30T18:00:00"/>
    <s v="S01714"/>
    <s v="ROVATO"/>
    <d v="1899-12-30T18:45:00"/>
    <m/>
    <m/>
    <m/>
    <n v="45"/>
    <n v="24"/>
    <n v="32"/>
    <m/>
    <s v="giorn"/>
    <n v="365"/>
    <m/>
    <n v="8760"/>
    <n v="153"/>
    <n v="3672"/>
    <n v="334"/>
    <n v="8016"/>
  </r>
  <r>
    <n v="2067"/>
    <x v="0"/>
    <x v="2"/>
    <x v="32"/>
    <s v="L32"/>
    <s v="FN"/>
    <x v="32"/>
    <m/>
    <m/>
    <s v="S01021"/>
    <s v="ISEO"/>
    <d v="1899-12-30T21:00:00"/>
    <s v="S01714"/>
    <s v="ROVATO"/>
    <d v="1899-12-30T21:45:00"/>
    <m/>
    <m/>
    <m/>
    <n v="45"/>
    <n v="24"/>
    <n v="32"/>
    <m/>
    <s v="giorn"/>
    <n v="365"/>
    <m/>
    <n v="8760"/>
    <n v="153"/>
    <n v="3672"/>
    <n v="334"/>
    <n v="8016"/>
  </r>
  <r>
    <n v="2470"/>
    <x v="0"/>
    <x v="0"/>
    <x v="33"/>
    <s v="804A"/>
    <s v="FN"/>
    <x v="33"/>
    <n v="2806"/>
    <n v="2783"/>
    <s v="S01933"/>
    <s v="SARONNO"/>
    <d v="1899-12-30T04:35:00"/>
    <s v="S01066"/>
    <s v="MILANO CADORNA"/>
    <d v="1899-12-30T05:22:00"/>
    <m/>
    <m/>
    <m/>
    <n v="47"/>
    <n v="43"/>
    <n v="54.893617021276597"/>
    <n v="21.157"/>
    <s v="giorn"/>
    <n v="365"/>
    <n v="7722.3050000000003"/>
    <n v="15695"/>
    <n v="153"/>
    <n v="6579"/>
    <n v="334"/>
    <n v="14362"/>
  </r>
  <r>
    <n v="2477"/>
    <x v="0"/>
    <x v="0"/>
    <x v="34"/>
    <s v="691A"/>
    <s v="FN"/>
    <x v="34"/>
    <n v="2811"/>
    <n v="2775"/>
    <s v="S01925"/>
    <s v="SEVESO"/>
    <d v="1899-12-30T23:14:00"/>
    <s v="S01089"/>
    <s v="MARIANO COMENSE"/>
    <d v="1899-12-30T23:24:00"/>
    <s v="x"/>
    <s v="Seveso"/>
    <m/>
    <n v="10"/>
    <n v="9"/>
    <n v="54"/>
    <n v="6.1539999999999999"/>
    <s v="giorn"/>
    <n v="365"/>
    <n v="2246.21"/>
    <n v="3285"/>
    <n v="153"/>
    <n v="1377"/>
    <n v="334"/>
    <n v="3006"/>
  </r>
  <r>
    <n v="2478"/>
    <x v="0"/>
    <x v="0"/>
    <x v="34"/>
    <s v="686A"/>
    <s v="FN"/>
    <x v="34"/>
    <n v="2775"/>
    <n v="2811"/>
    <s v="S01089"/>
    <s v="MARIANO COMENSE"/>
    <d v="1899-12-30T21:38:00"/>
    <s v="S01925"/>
    <s v="SEVESO"/>
    <d v="1899-12-30T21:49:00"/>
    <m/>
    <m/>
    <m/>
    <n v="11"/>
    <n v="9"/>
    <n v="49.090909090909093"/>
    <n v="6.1539999999999999"/>
    <s v="giorn"/>
    <n v="365"/>
    <n v="2246.21"/>
    <n v="3285"/>
    <n v="153"/>
    <n v="1377"/>
    <n v="334"/>
    <n v="3006"/>
  </r>
  <r>
    <n v="2479"/>
    <x v="1"/>
    <x v="1"/>
    <x v="34"/>
    <s v="4606A"/>
    <s v="FN"/>
    <x v="34"/>
    <n v="2775"/>
    <n v="2782"/>
    <s v="S01089"/>
    <s v="MARIANO COMENSE"/>
    <d v="1899-12-30T05:10:00"/>
    <s v="S01642"/>
    <s v="MILANO BOVISA POLITECNICO"/>
    <d v="1899-12-30T06:17:00"/>
    <m/>
    <m/>
    <m/>
    <n v="67"/>
    <n v="42"/>
    <n v="37.611940298507463"/>
    <n v="23.196999999999999"/>
    <s v="ago"/>
    <n v="20"/>
    <n v="463.94"/>
    <n v="840"/>
    <n v="20"/>
    <n v="840"/>
    <n v="20"/>
    <n v="840"/>
  </r>
  <r>
    <n v="2498"/>
    <x v="0"/>
    <x v="0"/>
    <x v="35"/>
    <s v="582A"/>
    <s v="RFI"/>
    <x v="35"/>
    <n v="77"/>
    <n v="113"/>
    <s v="S01030"/>
    <s v="GALLARATE"/>
    <d v="1899-12-30T00:30:00"/>
    <s v="S01205"/>
    <s v="VARESE"/>
    <d v="1899-12-30T01:00:00"/>
    <s v="x"/>
    <s v="Gallarate"/>
    <m/>
    <n v="30"/>
    <n v="22"/>
    <n v="44"/>
    <n v="18.568000000000001"/>
    <s v="giorn"/>
    <n v="365"/>
    <n v="6777.3200000000006"/>
    <n v="8030"/>
    <n v="153"/>
    <n v="3366"/>
    <n v="334"/>
    <n v="7348"/>
  </r>
  <r>
    <n v="2068"/>
    <x v="0"/>
    <x v="3"/>
    <x v="36"/>
    <s v="N1"/>
    <s v="RFI"/>
    <x v="36"/>
    <m/>
    <m/>
    <s v="S01066"/>
    <s v="MILANO CADORNA"/>
    <d v="1899-12-30T00:34:00"/>
    <s v="S01822"/>
    <s v="MELEGNANO"/>
    <d v="1899-12-30T01:29:00"/>
    <s v="x"/>
    <m/>
    <m/>
    <n v="55"/>
    <n v="26"/>
    <n v="28.363636363636363"/>
    <m/>
    <s v="da dom a gio"/>
    <n v="255"/>
    <m/>
    <n v="6630"/>
    <n v="107"/>
    <n v="2782"/>
    <n v="234"/>
    <n v="6084"/>
  </r>
  <r>
    <n v="2069"/>
    <x v="0"/>
    <x v="3"/>
    <x v="36"/>
    <s v="N2"/>
    <s v="RFI"/>
    <x v="36"/>
    <m/>
    <m/>
    <s v="S01066"/>
    <s v="MILANO CADORNA"/>
    <d v="1899-12-30T01:34:00"/>
    <s v="S01822"/>
    <s v="MELEGNANO"/>
    <d v="1899-12-30T02:29:00"/>
    <s v="x"/>
    <m/>
    <m/>
    <n v="55"/>
    <n v="26"/>
    <n v="28.363636363636363"/>
    <m/>
    <s v="da dom a gio"/>
    <n v="255"/>
    <m/>
    <n v="6630"/>
    <n v="107"/>
    <n v="2782"/>
    <n v="234"/>
    <n v="6084"/>
  </r>
  <r>
    <n v="2070"/>
    <x v="0"/>
    <x v="3"/>
    <x v="36"/>
    <s v="N3"/>
    <s v="RFI"/>
    <x v="36"/>
    <m/>
    <m/>
    <s v="S01822"/>
    <s v="MELEGNANO"/>
    <d v="1899-12-30T23:23:00"/>
    <s v="S01066"/>
    <s v="MILANO CADORNA"/>
    <d v="1899-12-31T00:18:00"/>
    <s v="x"/>
    <m/>
    <m/>
    <n v="55"/>
    <n v="26"/>
    <n v="28.363636363636363"/>
    <m/>
    <s v="da dom a gio"/>
    <n v="255"/>
    <m/>
    <n v="6630"/>
    <n v="107"/>
    <n v="2782"/>
    <n v="234"/>
    <n v="6084"/>
  </r>
  <r>
    <n v="2071"/>
    <x v="0"/>
    <x v="3"/>
    <x v="36"/>
    <s v="N4"/>
    <s v="RFI"/>
    <x v="36"/>
    <m/>
    <m/>
    <s v="S01822"/>
    <s v="MELEGNANO"/>
    <d v="1899-12-30T23:53:00"/>
    <s v="S01066"/>
    <s v="MILANO CADORNA"/>
    <d v="1899-12-31T00:48:00"/>
    <s v="x"/>
    <m/>
    <m/>
    <n v="55"/>
    <n v="26"/>
    <n v="28.363636363636363"/>
    <m/>
    <s v="da dom a gio"/>
    <n v="255"/>
    <m/>
    <n v="6630"/>
    <n v="107"/>
    <n v="2782"/>
    <n v="234"/>
    <n v="6084"/>
  </r>
  <r>
    <n v="2072"/>
    <x v="0"/>
    <x v="3"/>
    <x v="33"/>
    <s v="N5"/>
    <s v="FN"/>
    <x v="33"/>
    <m/>
    <m/>
    <s v="S01066"/>
    <s v="MILANO CADORNA"/>
    <d v="1899-12-30T01:03:00"/>
    <s v="S01933"/>
    <s v="SARONNO"/>
    <d v="1899-12-30T02:03:00"/>
    <s v="x"/>
    <m/>
    <m/>
    <n v="60"/>
    <n v="43"/>
    <n v="43"/>
    <m/>
    <s v="da dom a gio"/>
    <n v="255"/>
    <m/>
    <n v="10965"/>
    <n v="107"/>
    <n v="4601"/>
    <n v="234"/>
    <n v="10062"/>
  </r>
  <r>
    <n v="2073"/>
    <x v="0"/>
    <x v="3"/>
    <x v="33"/>
    <s v="N6"/>
    <s v="FN"/>
    <x v="33"/>
    <m/>
    <m/>
    <s v="S01066"/>
    <s v="MILANO CADORNA"/>
    <d v="1899-12-30T01:33:00"/>
    <s v="S01933"/>
    <s v="SARONNO"/>
    <d v="1899-12-30T02:33:00"/>
    <s v="x"/>
    <m/>
    <m/>
    <n v="60"/>
    <n v="43"/>
    <n v="43"/>
    <m/>
    <s v="da dom a gio"/>
    <n v="255"/>
    <m/>
    <n v="10965"/>
    <n v="107"/>
    <n v="4601"/>
    <n v="234"/>
    <n v="10062"/>
  </r>
  <r>
    <n v="2074"/>
    <x v="0"/>
    <x v="3"/>
    <x v="33"/>
    <s v="N7"/>
    <s v="FN"/>
    <x v="33"/>
    <m/>
    <m/>
    <s v="S01933"/>
    <s v="SARONNO"/>
    <d v="1899-12-30T00:23:00"/>
    <s v="S01066"/>
    <s v="MILANO CADORNA"/>
    <d v="1899-12-30T01:23:00"/>
    <s v="x"/>
    <m/>
    <m/>
    <n v="60"/>
    <n v="43"/>
    <n v="43"/>
    <m/>
    <s v="da dom a gio"/>
    <n v="255"/>
    <m/>
    <n v="10965"/>
    <n v="107"/>
    <n v="4601"/>
    <n v="234"/>
    <n v="10062"/>
  </r>
  <r>
    <n v="2075"/>
    <x v="0"/>
    <x v="3"/>
    <x v="33"/>
    <s v="N8"/>
    <s v="FN"/>
    <x v="33"/>
    <m/>
    <m/>
    <s v="S01933"/>
    <s v="SARONNO"/>
    <d v="1899-12-30T00:53:00"/>
    <s v="S01066"/>
    <s v="MILANO CADORNA"/>
    <d v="1899-12-30T01:53:00"/>
    <s v="x"/>
    <m/>
    <m/>
    <n v="60"/>
    <n v="43"/>
    <n v="43"/>
    <m/>
    <s v="da dom a gio"/>
    <n v="255"/>
    <m/>
    <n v="10965"/>
    <n v="107"/>
    <n v="4601"/>
    <n v="234"/>
    <n v="10062"/>
  </r>
  <r>
    <n v="2076"/>
    <x v="0"/>
    <x v="3"/>
    <x v="34"/>
    <s v="N9"/>
    <s v="FN"/>
    <x v="34"/>
    <m/>
    <m/>
    <s v="S01066"/>
    <s v="MILANO CADORNA"/>
    <d v="1899-12-30T00:53:00"/>
    <s v="S01316"/>
    <s v="CAMNAGO"/>
    <d v="1899-12-30T01:53:00"/>
    <s v="x"/>
    <m/>
    <m/>
    <n v="60"/>
    <n v="42"/>
    <n v="42"/>
    <m/>
    <s v="da dom a gio"/>
    <n v="255"/>
    <m/>
    <n v="10710"/>
    <n v="107"/>
    <n v="4494"/>
    <n v="234"/>
    <n v="9828"/>
  </r>
  <r>
    <n v="2077"/>
    <x v="0"/>
    <x v="3"/>
    <x v="34"/>
    <s v="N10"/>
    <s v="FN"/>
    <x v="34"/>
    <m/>
    <m/>
    <s v="S01066"/>
    <s v="MILANO CADORNA"/>
    <d v="1899-12-30T01:23:00"/>
    <s v="S01316"/>
    <s v="CAMNAGO"/>
    <d v="1899-12-30T02:23:00"/>
    <s v="x"/>
    <m/>
    <m/>
    <n v="60"/>
    <n v="42"/>
    <n v="42"/>
    <m/>
    <s v="da dom a gio"/>
    <n v="255"/>
    <m/>
    <n v="10710"/>
    <n v="107"/>
    <n v="4494"/>
    <n v="234"/>
    <n v="9828"/>
  </r>
  <r>
    <n v="2078"/>
    <x v="0"/>
    <x v="3"/>
    <x v="34"/>
    <s v="N11"/>
    <s v="FN"/>
    <x v="34"/>
    <m/>
    <m/>
    <s v="S01316"/>
    <s v="CAMNAGO"/>
    <d v="1899-12-30T23:55:00"/>
    <s v="S01066"/>
    <s v="MILANO CADORNA"/>
    <d v="1899-12-31T00:55:00"/>
    <s v="x"/>
    <m/>
    <m/>
    <n v="60"/>
    <n v="42"/>
    <n v="42"/>
    <m/>
    <s v="da dom a gio"/>
    <n v="255"/>
    <m/>
    <n v="10710"/>
    <n v="107"/>
    <n v="4494"/>
    <n v="234"/>
    <n v="9828"/>
  </r>
  <r>
    <n v="2079"/>
    <x v="0"/>
    <x v="3"/>
    <x v="34"/>
    <s v="N12"/>
    <s v="FN"/>
    <x v="34"/>
    <m/>
    <m/>
    <s v="S01316"/>
    <s v="CAMNAGO"/>
    <d v="1899-12-30T00:25:00"/>
    <s v="S01066"/>
    <s v="MILANO CADORNA"/>
    <d v="1899-12-30T01:25:00"/>
    <s v="x"/>
    <m/>
    <m/>
    <n v="60"/>
    <n v="42"/>
    <n v="42"/>
    <m/>
    <s v="da dom a gio"/>
    <n v="255"/>
    <m/>
    <n v="10710"/>
    <n v="107"/>
    <n v="4494"/>
    <n v="234"/>
    <n v="9828"/>
  </r>
  <r>
    <n v="2080"/>
    <x v="0"/>
    <x v="3"/>
    <x v="35"/>
    <s v="N13"/>
    <s v="RFI"/>
    <x v="35"/>
    <m/>
    <m/>
    <s v="S01066"/>
    <s v="MILANO CADORNA"/>
    <d v="1899-12-30T00:54:00"/>
    <s v="S01033"/>
    <s v="LEGNANO"/>
    <d v="1899-12-30T01:59:00"/>
    <s v="x"/>
    <m/>
    <m/>
    <n v="65"/>
    <n v="40"/>
    <n v="36.923076923076927"/>
    <m/>
    <s v="da dom a gio"/>
    <n v="255"/>
    <m/>
    <n v="10200"/>
    <n v="107"/>
    <n v="4280"/>
    <n v="234"/>
    <n v="9360"/>
  </r>
  <r>
    <n v="2081"/>
    <x v="0"/>
    <x v="3"/>
    <x v="35"/>
    <s v="N14"/>
    <s v="RFI"/>
    <x v="35"/>
    <m/>
    <m/>
    <s v="S01066"/>
    <s v="MILANO CADORNA"/>
    <d v="1899-12-30T01:24:00"/>
    <s v="S01033"/>
    <s v="LEGNANO"/>
    <d v="1899-12-30T02:29:00"/>
    <s v="x"/>
    <m/>
    <m/>
    <n v="65"/>
    <n v="40"/>
    <n v="36.923076923076927"/>
    <m/>
    <s v="da dom a gio"/>
    <n v="255"/>
    <m/>
    <n v="10200"/>
    <n v="107"/>
    <n v="4280"/>
    <n v="234"/>
    <n v="9360"/>
  </r>
  <r>
    <n v="2082"/>
    <x v="0"/>
    <x v="3"/>
    <x v="35"/>
    <s v="N15"/>
    <s v="RFI"/>
    <x v="35"/>
    <m/>
    <m/>
    <s v="S01033"/>
    <s v="LEGNANO"/>
    <d v="1899-12-30T23:43:00"/>
    <s v="S01066"/>
    <s v="MILANO CADORNA"/>
    <d v="1899-12-31T00:48:00"/>
    <s v="x"/>
    <m/>
    <m/>
    <n v="65"/>
    <n v="40"/>
    <n v="36.923076923076927"/>
    <m/>
    <s v="da dom a gio"/>
    <n v="255"/>
    <m/>
    <n v="10200"/>
    <n v="107"/>
    <n v="4280"/>
    <n v="234"/>
    <n v="9360"/>
  </r>
  <r>
    <n v="2083"/>
    <x v="0"/>
    <x v="3"/>
    <x v="35"/>
    <s v="N16"/>
    <s v="RFI"/>
    <x v="35"/>
    <m/>
    <m/>
    <s v="S01033"/>
    <s v="LEGNANO"/>
    <d v="1899-12-30T00:13:00"/>
    <s v="S01066"/>
    <s v="MILANO CADORNA"/>
    <d v="1899-12-30T01:18:00"/>
    <s v="x"/>
    <m/>
    <m/>
    <n v="65"/>
    <n v="40"/>
    <n v="36.923076923076927"/>
    <m/>
    <s v="da dom a gio"/>
    <n v="255"/>
    <m/>
    <n v="10200"/>
    <n v="107"/>
    <n v="4280"/>
    <n v="234"/>
    <n v="9360"/>
  </r>
  <r>
    <n v="2084"/>
    <x v="0"/>
    <x v="3"/>
    <x v="37"/>
    <s v="N17"/>
    <s v="RFI"/>
    <x v="37"/>
    <m/>
    <m/>
    <s v="S01066"/>
    <s v="MILANO CADORNA"/>
    <d v="1899-12-30T00:58:00"/>
    <s v="S01040"/>
    <s v="MAGENTA"/>
    <d v="1899-12-30T01:53:00"/>
    <s v="x"/>
    <m/>
    <m/>
    <n v="55"/>
    <n v="45"/>
    <n v="49.090909090909093"/>
    <m/>
    <s v="da dom a gio"/>
    <n v="255"/>
    <m/>
    <n v="11475"/>
    <n v="107"/>
    <n v="4815"/>
    <n v="234"/>
    <n v="10530"/>
  </r>
  <r>
    <n v="2085"/>
    <x v="0"/>
    <x v="3"/>
    <x v="37"/>
    <s v="N18"/>
    <s v="RFI"/>
    <x v="37"/>
    <m/>
    <m/>
    <s v="S01066"/>
    <s v="MILANO CADORNA"/>
    <d v="1899-12-30T01:28:00"/>
    <s v="S01040"/>
    <s v="MAGENTA"/>
    <d v="1899-12-30T02:23:00"/>
    <s v="x"/>
    <m/>
    <m/>
    <n v="55"/>
    <n v="45"/>
    <n v="49.090909090909093"/>
    <m/>
    <s v="da dom a gio"/>
    <n v="255"/>
    <m/>
    <n v="11475"/>
    <n v="107"/>
    <n v="4815"/>
    <n v="234"/>
    <n v="10530"/>
  </r>
  <r>
    <n v="2086"/>
    <x v="0"/>
    <x v="3"/>
    <x v="37"/>
    <s v="N19"/>
    <s v="RFI"/>
    <x v="37"/>
    <m/>
    <m/>
    <s v="S01040"/>
    <s v="MAGENTA"/>
    <d v="1899-12-30T00:04:00"/>
    <s v="S01066"/>
    <s v="MILANO CADORNA"/>
    <d v="1899-12-30T00:59:00"/>
    <s v="x"/>
    <m/>
    <m/>
    <n v="55"/>
    <n v="45"/>
    <n v="49.090909090909093"/>
    <m/>
    <s v="da dom a gio"/>
    <n v="255"/>
    <m/>
    <n v="11475"/>
    <n v="107"/>
    <n v="4815"/>
    <n v="234"/>
    <n v="10530"/>
  </r>
  <r>
    <n v="2087"/>
    <x v="0"/>
    <x v="3"/>
    <x v="37"/>
    <s v="N20"/>
    <s v="RFI"/>
    <x v="37"/>
    <m/>
    <m/>
    <s v="S01040"/>
    <s v="MAGENTA"/>
    <d v="1899-12-30T00:34:00"/>
    <s v="S01066"/>
    <s v="MILANO CADORNA"/>
    <d v="1899-12-30T01:29:00"/>
    <s v="x"/>
    <m/>
    <m/>
    <n v="55"/>
    <n v="45"/>
    <n v="49.090909090909093"/>
    <m/>
    <s v="da dom a gio"/>
    <n v="255"/>
    <m/>
    <n v="11475"/>
    <n v="107"/>
    <n v="4815"/>
    <n v="234"/>
    <n v="10530"/>
  </r>
  <r>
    <n v="2088"/>
    <x v="0"/>
    <x v="3"/>
    <x v="4"/>
    <s v="N21"/>
    <s v="RFI"/>
    <x v="4"/>
    <m/>
    <m/>
    <s v="S01066"/>
    <s v="MILANO CADORNA"/>
    <d v="1899-12-30T01:22:00"/>
    <s v="S01485"/>
    <s v="TRIUGGIO"/>
    <d v="1899-12-30T02:27:00"/>
    <s v="x"/>
    <m/>
    <m/>
    <n v="65"/>
    <n v="39"/>
    <n v="36"/>
    <m/>
    <s v="da dom a gio"/>
    <n v="255"/>
    <m/>
    <n v="9945"/>
    <n v="107"/>
    <n v="4173"/>
    <n v="234"/>
    <n v="9126"/>
  </r>
  <r>
    <n v="2089"/>
    <x v="0"/>
    <x v="3"/>
    <x v="4"/>
    <s v="N22"/>
    <s v="RFI"/>
    <x v="4"/>
    <m/>
    <m/>
    <s v="S01485"/>
    <s v="TRIUGGIO"/>
    <d v="1899-12-30T21:01:00"/>
    <s v="S01066"/>
    <s v="MILANO CADORNA"/>
    <d v="1899-12-30T22:06:00"/>
    <m/>
    <m/>
    <m/>
    <n v="65"/>
    <n v="39"/>
    <n v="36"/>
    <m/>
    <s v="da dom a gio"/>
    <n v="255"/>
    <m/>
    <n v="9945"/>
    <n v="107"/>
    <n v="4173"/>
    <n v="234"/>
    <n v="9126"/>
  </r>
  <r>
    <n v="2090"/>
    <x v="0"/>
    <x v="3"/>
    <x v="38"/>
    <s v="N23"/>
    <s v="RFI"/>
    <x v="38"/>
    <m/>
    <m/>
    <s v="S01066"/>
    <s v="MILANO CADORNA"/>
    <d v="1899-12-30T00:42:00"/>
    <s v="S01513"/>
    <s v="CERNUSCO"/>
    <d v="1899-12-30T01:57:00"/>
    <s v="x"/>
    <m/>
    <m/>
    <n v="75"/>
    <n v="40"/>
    <n v="32"/>
    <m/>
    <s v="da dom a gio"/>
    <n v="255"/>
    <m/>
    <n v="10200"/>
    <n v="107"/>
    <n v="4280"/>
    <n v="234"/>
    <n v="9360"/>
  </r>
  <r>
    <n v="2091"/>
    <x v="0"/>
    <x v="3"/>
    <x v="38"/>
    <s v="N24"/>
    <s v="RFI"/>
    <x v="38"/>
    <m/>
    <m/>
    <s v="S01513"/>
    <s v="CERNUSCO"/>
    <d v="1899-12-30T23:36:00"/>
    <s v="S01066"/>
    <s v="MILANO CADORNA"/>
    <d v="1899-12-31T00:51:00"/>
    <s v="x"/>
    <m/>
    <m/>
    <n v="75"/>
    <n v="40"/>
    <n v="32"/>
    <m/>
    <s v="da dom a gio"/>
    <n v="255"/>
    <m/>
    <n v="10200"/>
    <n v="107"/>
    <n v="4280"/>
    <n v="234"/>
    <n v="9360"/>
  </r>
  <r>
    <n v="2092"/>
    <x v="0"/>
    <x v="3"/>
    <x v="39"/>
    <s v="N25"/>
    <s v="RFI"/>
    <x v="39"/>
    <m/>
    <m/>
    <s v="S01066"/>
    <s v="MILANO CADORNA"/>
    <d v="1899-12-30T01:42:00"/>
    <s v="S01502"/>
    <s v="PADERNO D'ADDA"/>
    <d v="1899-12-30T03:02:00"/>
    <s v="x"/>
    <m/>
    <m/>
    <n v="80"/>
    <n v="42"/>
    <n v="31.5"/>
    <m/>
    <s v="da dom a gio"/>
    <n v="255"/>
    <m/>
    <n v="10710"/>
    <n v="107"/>
    <n v="4494"/>
    <n v="234"/>
    <n v="9828"/>
  </r>
  <r>
    <n v="2093"/>
    <x v="0"/>
    <x v="3"/>
    <x v="39"/>
    <s v="N26"/>
    <s v="RFI"/>
    <x v="39"/>
    <m/>
    <m/>
    <s v="S01502"/>
    <s v="PADERNO D'ADDA"/>
    <d v="1899-12-30T00:48:00"/>
    <s v="S01066"/>
    <s v="MILANO CADORNA"/>
    <d v="1899-12-30T02:08:00"/>
    <s v="x"/>
    <m/>
    <m/>
    <n v="80"/>
    <n v="42"/>
    <n v="31.5"/>
    <m/>
    <s v="da dom a gio"/>
    <n v="255"/>
    <m/>
    <n v="10710"/>
    <n v="107"/>
    <n v="4494"/>
    <n v="234"/>
    <n v="9828"/>
  </r>
  <r>
    <n v="2094"/>
    <x v="0"/>
    <x v="3"/>
    <x v="40"/>
    <s v="N27"/>
    <s v="RFI"/>
    <x v="40"/>
    <m/>
    <m/>
    <s v="S01066"/>
    <s v="MILANO CADORNA"/>
    <d v="1899-12-30T00:16:00"/>
    <s v="S01062"/>
    <s v="ABBIATEGRASSO"/>
    <d v="1899-12-30T01:06:00"/>
    <s v="x"/>
    <m/>
    <m/>
    <n v="50"/>
    <n v="34"/>
    <n v="40.800000000000004"/>
    <m/>
    <s v="da dom a gio"/>
    <n v="255"/>
    <m/>
    <n v="8670"/>
    <n v="107"/>
    <n v="3638"/>
    <n v="234"/>
    <n v="7956"/>
  </r>
  <r>
    <n v="2095"/>
    <x v="0"/>
    <x v="3"/>
    <x v="40"/>
    <s v="N28"/>
    <s v="RFI"/>
    <x v="40"/>
    <m/>
    <m/>
    <s v="S01066"/>
    <s v="MILANO CADORNA"/>
    <d v="1899-12-30T00:46:00"/>
    <s v="S01062"/>
    <s v="ABBIATEGRASSO"/>
    <d v="1899-12-30T01:36:00"/>
    <s v="x"/>
    <m/>
    <m/>
    <n v="50"/>
    <n v="34"/>
    <n v="40.800000000000004"/>
    <m/>
    <s v="da dom a gio"/>
    <n v="255"/>
    <m/>
    <n v="8670"/>
    <n v="107"/>
    <n v="3638"/>
    <n v="234"/>
    <n v="7956"/>
  </r>
  <r>
    <n v="2096"/>
    <x v="0"/>
    <x v="3"/>
    <x v="40"/>
    <s v="N29"/>
    <s v="RFI"/>
    <x v="40"/>
    <m/>
    <m/>
    <s v="S01062"/>
    <s v="ABBIATEGRASSO"/>
    <d v="1899-12-30T23:07:00"/>
    <s v="S01066"/>
    <s v="MILANO CADORNA"/>
    <d v="1899-12-30T23:57:00"/>
    <s v="x"/>
    <m/>
    <m/>
    <n v="50"/>
    <n v="34"/>
    <n v="40.800000000000004"/>
    <m/>
    <s v="da dom a gio"/>
    <n v="255"/>
    <m/>
    <n v="8670"/>
    <n v="107"/>
    <n v="3638"/>
    <n v="234"/>
    <n v="7956"/>
  </r>
  <r>
    <n v="2097"/>
    <x v="0"/>
    <x v="3"/>
    <x v="40"/>
    <s v="N30"/>
    <s v="RFI"/>
    <x v="40"/>
    <m/>
    <m/>
    <s v="S01062"/>
    <s v="ABBIATEGRASSO"/>
    <d v="1899-12-30T23:37:00"/>
    <s v="S01066"/>
    <s v="MILANO CADORNA"/>
    <d v="1899-12-31T00:27:00"/>
    <s v="x"/>
    <m/>
    <m/>
    <n v="50"/>
    <n v="34"/>
    <n v="40.800000000000004"/>
    <m/>
    <s v="da dom a gio"/>
    <n v="255"/>
    <m/>
    <n v="8670"/>
    <n v="107"/>
    <n v="3638"/>
    <n v="234"/>
    <n v="7956"/>
  </r>
  <r>
    <n v="2098"/>
    <x v="0"/>
    <x v="3"/>
    <x v="41"/>
    <s v="N31"/>
    <s v="RFI"/>
    <x v="41"/>
    <m/>
    <m/>
    <s v="S01066"/>
    <s v="MILANO CADORNA"/>
    <d v="1899-12-30T23:59:00"/>
    <s v="S01318"/>
    <s v="SEREGNO"/>
    <d v="1899-12-31T01:04:00"/>
    <s v="x"/>
    <m/>
    <m/>
    <n v="65"/>
    <n v="30"/>
    <n v="27.692307692307693"/>
    <m/>
    <s v="da dom a gio"/>
    <n v="255"/>
    <m/>
    <n v="7650"/>
    <n v="107"/>
    <n v="3210"/>
    <n v="234"/>
    <n v="7020"/>
  </r>
  <r>
    <n v="2099"/>
    <x v="0"/>
    <x v="3"/>
    <x v="41"/>
    <s v="N32"/>
    <s v="RFI"/>
    <x v="41"/>
    <m/>
    <m/>
    <s v="S01066"/>
    <s v="MILANO CADORNA"/>
    <d v="1899-12-30T00:29:00"/>
    <s v="S01318"/>
    <s v="SEREGNO"/>
    <d v="1899-12-30T01:34:00"/>
    <s v="x"/>
    <m/>
    <m/>
    <n v="65"/>
    <n v="30"/>
    <n v="27.692307692307693"/>
    <m/>
    <s v="da dom a gio"/>
    <n v="255"/>
    <m/>
    <n v="7650"/>
    <n v="107"/>
    <n v="3210"/>
    <n v="234"/>
    <n v="7020"/>
  </r>
  <r>
    <n v="2100"/>
    <x v="0"/>
    <x v="3"/>
    <x v="41"/>
    <s v="N33"/>
    <s v="RFI"/>
    <x v="41"/>
    <m/>
    <m/>
    <s v="S01318"/>
    <s v="SEREGNO"/>
    <d v="1899-12-30T23:49:00"/>
    <s v="S01066"/>
    <s v="MILANO CADORNA"/>
    <d v="1899-12-31T00:54:00"/>
    <s v="x"/>
    <m/>
    <m/>
    <n v="65"/>
    <n v="30"/>
    <n v="27.692307692307693"/>
    <m/>
    <s v="da dom a gio"/>
    <n v="255"/>
    <m/>
    <n v="7650"/>
    <n v="107"/>
    <n v="3210"/>
    <n v="234"/>
    <n v="7020"/>
  </r>
  <r>
    <n v="2101"/>
    <x v="0"/>
    <x v="3"/>
    <x v="41"/>
    <s v="N34"/>
    <s v="RFI"/>
    <x v="41"/>
    <m/>
    <m/>
    <s v="S01318"/>
    <s v="SEREGNO"/>
    <d v="1899-12-30T00:19:00"/>
    <s v="S01066"/>
    <s v="MILANO CADORNA"/>
    <d v="1899-12-30T01:24:00"/>
    <s v="x"/>
    <m/>
    <m/>
    <n v="65"/>
    <n v="30"/>
    <n v="27.692307692307693"/>
    <m/>
    <s v="da dom a gio"/>
    <n v="255"/>
    <m/>
    <n v="7650"/>
    <n v="107"/>
    <n v="3210"/>
    <n v="234"/>
    <n v="7020"/>
  </r>
  <r>
    <n v="2102"/>
    <x v="0"/>
    <x v="3"/>
    <x v="42"/>
    <s v="N35"/>
    <s v="RFI"/>
    <x v="42"/>
    <m/>
    <m/>
    <s v="S01066"/>
    <s v="MILANO CADORNA"/>
    <d v="1899-12-30T00:44:00"/>
    <s v="S01708"/>
    <s v="TREVIGLIO"/>
    <d v="1899-12-30T01:59:00"/>
    <s v="x"/>
    <m/>
    <m/>
    <n v="75"/>
    <n v="60"/>
    <n v="48"/>
    <m/>
    <s v="da dom a gio"/>
    <n v="255"/>
    <m/>
    <n v="15300"/>
    <n v="107"/>
    <n v="6420"/>
    <n v="234"/>
    <n v="14040"/>
  </r>
  <r>
    <n v="2103"/>
    <x v="0"/>
    <x v="3"/>
    <x v="42"/>
    <s v="N36"/>
    <s v="RFI"/>
    <x v="42"/>
    <m/>
    <m/>
    <s v="S01066"/>
    <s v="MILANO CADORNA"/>
    <d v="1899-12-30T01:14:00"/>
    <s v="S01708"/>
    <s v="TREVIGLIO"/>
    <d v="1899-12-30T02:29:00"/>
    <s v="x"/>
    <m/>
    <m/>
    <n v="75"/>
    <n v="60"/>
    <n v="48"/>
    <m/>
    <s v="da dom a gio"/>
    <n v="255"/>
    <m/>
    <n v="15300"/>
    <n v="107"/>
    <n v="6420"/>
    <n v="234"/>
    <n v="14040"/>
  </r>
  <r>
    <n v="2104"/>
    <x v="0"/>
    <x v="3"/>
    <x v="42"/>
    <s v="N37"/>
    <s v="RFI"/>
    <x v="42"/>
    <m/>
    <m/>
    <s v="S01708"/>
    <s v="TREVIGLIO"/>
    <d v="1899-12-30T00:10:00"/>
    <s v="S01066"/>
    <s v="MILANO CADORNA"/>
    <d v="1899-12-30T01:25:00"/>
    <s v="x"/>
    <m/>
    <m/>
    <n v="75"/>
    <n v="60"/>
    <n v="48"/>
    <m/>
    <s v="da dom a gio"/>
    <n v="255"/>
    <m/>
    <n v="15300"/>
    <n v="107"/>
    <n v="6420"/>
    <n v="234"/>
    <n v="14040"/>
  </r>
  <r>
    <n v="2105"/>
    <x v="0"/>
    <x v="3"/>
    <x v="42"/>
    <s v="N38"/>
    <s v="RFI"/>
    <x v="42"/>
    <m/>
    <m/>
    <s v="S01708"/>
    <s v="TREVIGLIO"/>
    <d v="1899-12-30T00:40:00"/>
    <s v="S01066"/>
    <s v="MILANO CADORNA"/>
    <d v="1899-12-30T01:55:00"/>
    <s v="x"/>
    <m/>
    <m/>
    <n v="75"/>
    <n v="60"/>
    <n v="48"/>
    <m/>
    <s v="da dom a gio"/>
    <n v="255"/>
    <m/>
    <n v="15300"/>
    <n v="107"/>
    <n v="6420"/>
    <n v="234"/>
    <n v="14040"/>
  </r>
  <r>
    <n v="2106"/>
    <x v="0"/>
    <x v="4"/>
    <x v="36"/>
    <s v="N39"/>
    <s v="RFI"/>
    <x v="36"/>
    <m/>
    <m/>
    <s v="S01066"/>
    <s v="MILANO CADORNA"/>
    <d v="1899-12-30T00:34:00"/>
    <s v="S01822"/>
    <s v="MELEGNANO"/>
    <d v="1899-12-30T01:29:00"/>
    <s v="x"/>
    <m/>
    <m/>
    <n v="55"/>
    <n v="26"/>
    <n v="28.363636363636363"/>
    <m/>
    <s v="ven e sab"/>
    <n v="110"/>
    <m/>
    <n v="2860"/>
    <n v="46"/>
    <n v="1196"/>
    <n v="100"/>
    <n v="2600"/>
  </r>
  <r>
    <n v="2107"/>
    <x v="0"/>
    <x v="4"/>
    <x v="36"/>
    <s v="N40"/>
    <s v="RFI"/>
    <x v="36"/>
    <m/>
    <m/>
    <s v="S01066"/>
    <s v="MILANO CADORNA"/>
    <d v="1899-12-30T01:04:00"/>
    <s v="S01822"/>
    <s v="MELEGNANO"/>
    <d v="1899-12-30T01:59:00"/>
    <s v="x"/>
    <m/>
    <m/>
    <n v="55"/>
    <n v="26"/>
    <n v="28.363636363636363"/>
    <m/>
    <s v="ven e sab"/>
    <n v="110"/>
    <m/>
    <n v="2860"/>
    <n v="46"/>
    <n v="1196"/>
    <n v="100"/>
    <n v="2600"/>
  </r>
  <r>
    <n v="2108"/>
    <x v="0"/>
    <x v="4"/>
    <x v="36"/>
    <s v="N41"/>
    <s v="RFI"/>
    <x v="36"/>
    <m/>
    <m/>
    <s v="S01066"/>
    <s v="MILANO CADORNA"/>
    <d v="1899-12-30T01:34:00"/>
    <s v="S01822"/>
    <s v="MELEGNANO"/>
    <d v="1899-12-30T02:29:00"/>
    <s v="x"/>
    <m/>
    <m/>
    <n v="55"/>
    <n v="26"/>
    <n v="28.363636363636363"/>
    <m/>
    <s v="ven e sab"/>
    <n v="110"/>
    <m/>
    <n v="2860"/>
    <n v="46"/>
    <n v="1196"/>
    <n v="100"/>
    <n v="2600"/>
  </r>
  <r>
    <n v="2109"/>
    <x v="0"/>
    <x v="4"/>
    <x v="36"/>
    <s v="N42"/>
    <s v="RFI"/>
    <x v="36"/>
    <m/>
    <m/>
    <s v="S01066"/>
    <s v="MILANO CADORNA"/>
    <d v="1899-12-30T02:04:00"/>
    <s v="S01822"/>
    <s v="MELEGNANO"/>
    <d v="1899-12-30T02:59:00"/>
    <s v="x"/>
    <m/>
    <m/>
    <n v="55"/>
    <n v="26"/>
    <n v="28.363636363636363"/>
    <m/>
    <s v="ven e sab"/>
    <n v="110"/>
    <m/>
    <n v="2860"/>
    <n v="46"/>
    <n v="1196"/>
    <n v="100"/>
    <n v="2600"/>
  </r>
  <r>
    <n v="2110"/>
    <x v="0"/>
    <x v="4"/>
    <x v="36"/>
    <s v="N43"/>
    <s v="RFI"/>
    <x v="36"/>
    <m/>
    <m/>
    <s v="S01822"/>
    <s v="MELEGNANO"/>
    <d v="1899-12-30T23:23:00"/>
    <s v="S01066"/>
    <s v="MILANO CADORNA"/>
    <d v="1899-12-31T00:18:00"/>
    <s v="x"/>
    <m/>
    <m/>
    <n v="55"/>
    <n v="26"/>
    <n v="28.363636363636363"/>
    <m/>
    <s v="ven e sab"/>
    <n v="110"/>
    <m/>
    <n v="2860"/>
    <n v="46"/>
    <n v="1196"/>
    <n v="100"/>
    <n v="2600"/>
  </r>
  <r>
    <n v="2111"/>
    <x v="0"/>
    <x v="4"/>
    <x v="36"/>
    <s v="N44"/>
    <s v="RFI"/>
    <x v="36"/>
    <m/>
    <m/>
    <s v="S01822"/>
    <s v="MELEGNANO"/>
    <d v="1899-12-30T23:53:00"/>
    <s v="S01066"/>
    <s v="MILANO CADORNA"/>
    <d v="1899-12-31T00:48:00"/>
    <s v="x"/>
    <m/>
    <m/>
    <n v="55"/>
    <n v="26"/>
    <n v="28.363636363636363"/>
    <m/>
    <s v="ven e sab"/>
    <n v="110"/>
    <m/>
    <n v="2860"/>
    <n v="46"/>
    <n v="1196"/>
    <n v="100"/>
    <n v="2600"/>
  </r>
  <r>
    <n v="2112"/>
    <x v="0"/>
    <x v="4"/>
    <x v="36"/>
    <s v="N45"/>
    <s v="RFI"/>
    <x v="36"/>
    <m/>
    <m/>
    <s v="S01822"/>
    <s v="MELEGNANO"/>
    <d v="1899-12-30T00:23:00"/>
    <s v="S01066"/>
    <s v="MILANO CADORNA"/>
    <d v="1899-12-30T01:18:00"/>
    <s v="x"/>
    <m/>
    <m/>
    <n v="55"/>
    <n v="26"/>
    <n v="28.363636363636363"/>
    <m/>
    <s v="ven e sab"/>
    <n v="110"/>
    <m/>
    <n v="2860"/>
    <n v="46"/>
    <n v="1196"/>
    <n v="100"/>
    <n v="2600"/>
  </r>
  <r>
    <n v="2113"/>
    <x v="0"/>
    <x v="4"/>
    <x v="36"/>
    <s v="N46"/>
    <s v="RFI"/>
    <x v="36"/>
    <m/>
    <m/>
    <s v="S01822"/>
    <s v="MELEGNANO"/>
    <d v="1899-12-30T00:53:00"/>
    <s v="S01066"/>
    <s v="MILANO CADORNA"/>
    <d v="1899-12-30T01:48:00"/>
    <s v="x"/>
    <m/>
    <m/>
    <n v="55"/>
    <n v="26"/>
    <n v="28.363636363636363"/>
    <m/>
    <s v="ven e sab"/>
    <n v="110"/>
    <m/>
    <n v="2860"/>
    <n v="46"/>
    <n v="1196"/>
    <n v="100"/>
    <n v="2600"/>
  </r>
  <r>
    <n v="2114"/>
    <x v="0"/>
    <x v="4"/>
    <x v="33"/>
    <s v="N47"/>
    <s v="FN"/>
    <x v="33"/>
    <m/>
    <m/>
    <s v="S01066"/>
    <s v="MILANO CADORNA"/>
    <d v="1899-12-30T01:03:00"/>
    <s v="S01933"/>
    <s v="SARONNO"/>
    <d v="1899-12-30T02:03:00"/>
    <s v="x"/>
    <m/>
    <m/>
    <n v="60"/>
    <n v="43"/>
    <n v="43"/>
    <m/>
    <s v="ven e sab"/>
    <n v="110"/>
    <m/>
    <n v="4730"/>
    <n v="46"/>
    <n v="1978"/>
    <n v="100"/>
    <n v="4300"/>
  </r>
  <r>
    <n v="2115"/>
    <x v="0"/>
    <x v="4"/>
    <x v="33"/>
    <s v="N48"/>
    <s v="FN"/>
    <x v="33"/>
    <m/>
    <m/>
    <s v="S01066"/>
    <s v="MILANO CADORNA"/>
    <d v="1899-12-30T01:33:00"/>
    <s v="S01933"/>
    <s v="SARONNO"/>
    <d v="1899-12-30T02:28:00"/>
    <s v="x"/>
    <m/>
    <m/>
    <n v="60"/>
    <n v="43"/>
    <n v="43"/>
    <m/>
    <s v="ven e sab"/>
    <n v="110"/>
    <m/>
    <n v="4730"/>
    <n v="46"/>
    <n v="1978"/>
    <n v="100"/>
    <n v="4300"/>
  </r>
  <r>
    <n v="2116"/>
    <x v="0"/>
    <x v="4"/>
    <x v="33"/>
    <s v="N49"/>
    <s v="FN"/>
    <x v="33"/>
    <m/>
    <m/>
    <s v="S01066"/>
    <s v="MILANO CADORNA"/>
    <d v="1899-12-30T02:03:00"/>
    <s v="S01933"/>
    <s v="SARONNO"/>
    <d v="1899-12-30T02:58:00"/>
    <s v="x"/>
    <m/>
    <m/>
    <n v="60"/>
    <n v="43"/>
    <n v="43"/>
    <m/>
    <s v="ven e sab"/>
    <n v="110"/>
    <m/>
    <n v="4730"/>
    <n v="46"/>
    <n v="1978"/>
    <n v="100"/>
    <n v="4300"/>
  </r>
  <r>
    <n v="2117"/>
    <x v="0"/>
    <x v="4"/>
    <x v="33"/>
    <s v="N50"/>
    <s v="FN"/>
    <x v="33"/>
    <m/>
    <m/>
    <s v="S01066"/>
    <s v="MILANO CADORNA"/>
    <d v="1899-12-30T02:33:00"/>
    <s v="S01933"/>
    <s v="SARONNO"/>
    <d v="1899-12-30T03:28:00"/>
    <s v="x"/>
    <m/>
    <m/>
    <n v="60"/>
    <n v="43"/>
    <n v="43"/>
    <m/>
    <s v="ven e sab"/>
    <n v="110"/>
    <m/>
    <n v="4730"/>
    <n v="46"/>
    <n v="1978"/>
    <n v="100"/>
    <n v="4300"/>
  </r>
  <r>
    <n v="2118"/>
    <x v="0"/>
    <x v="4"/>
    <x v="33"/>
    <s v="N51"/>
    <s v="FN"/>
    <x v="33"/>
    <m/>
    <m/>
    <s v="S01933"/>
    <s v="SARONNO"/>
    <d v="1899-12-30T00:23:00"/>
    <s v="S01066"/>
    <s v="MILANO CADORNA"/>
    <d v="1899-12-30T01:18:00"/>
    <s v="x"/>
    <m/>
    <m/>
    <n v="60"/>
    <n v="43"/>
    <n v="43"/>
    <m/>
    <s v="ven e sab"/>
    <n v="110"/>
    <m/>
    <n v="4730"/>
    <n v="46"/>
    <n v="1978"/>
    <n v="100"/>
    <n v="4300"/>
  </r>
  <r>
    <n v="2119"/>
    <x v="0"/>
    <x v="4"/>
    <x v="33"/>
    <s v="N52"/>
    <s v="FN"/>
    <x v="33"/>
    <m/>
    <m/>
    <s v="S01933"/>
    <s v="SARONNO"/>
    <d v="1899-12-30T00:53:00"/>
    <s v="S01066"/>
    <s v="MILANO CADORNA"/>
    <d v="1899-12-30T01:48:00"/>
    <s v="x"/>
    <m/>
    <m/>
    <n v="60"/>
    <n v="43"/>
    <n v="43"/>
    <m/>
    <s v="ven e sab"/>
    <n v="110"/>
    <m/>
    <n v="4730"/>
    <n v="46"/>
    <n v="1978"/>
    <n v="100"/>
    <n v="4300"/>
  </r>
  <r>
    <n v="2120"/>
    <x v="0"/>
    <x v="4"/>
    <x v="33"/>
    <s v="N53"/>
    <s v="FN"/>
    <x v="33"/>
    <m/>
    <m/>
    <s v="S01933"/>
    <s v="SARONNO"/>
    <d v="1899-12-30T01:23:00"/>
    <s v="S01066"/>
    <s v="MILANO CADORNA"/>
    <d v="1899-12-30T02:18:00"/>
    <s v="x"/>
    <m/>
    <m/>
    <n v="60"/>
    <n v="43"/>
    <n v="43"/>
    <m/>
    <s v="ven e sab"/>
    <n v="110"/>
    <m/>
    <n v="4730"/>
    <n v="46"/>
    <n v="1978"/>
    <n v="100"/>
    <n v="4300"/>
  </r>
  <r>
    <n v="2121"/>
    <x v="0"/>
    <x v="4"/>
    <x v="33"/>
    <s v="N54"/>
    <s v="FN"/>
    <x v="33"/>
    <m/>
    <m/>
    <s v="S01933"/>
    <s v="SARONNO"/>
    <d v="1899-12-30T01:53:00"/>
    <s v="S01066"/>
    <s v="MILANO CADORNA"/>
    <d v="1899-12-30T02:48:00"/>
    <s v="x"/>
    <m/>
    <m/>
    <n v="60"/>
    <n v="43"/>
    <n v="43"/>
    <m/>
    <s v="ven e sab"/>
    <n v="110"/>
    <m/>
    <n v="4730"/>
    <n v="46"/>
    <n v="1978"/>
    <n v="100"/>
    <n v="4300"/>
  </r>
  <r>
    <n v="2122"/>
    <x v="0"/>
    <x v="4"/>
    <x v="34"/>
    <s v="N55"/>
    <s v="FN"/>
    <x v="34"/>
    <m/>
    <m/>
    <s v="S01066"/>
    <s v="MILANO CADORNA"/>
    <d v="1899-12-30T00:53:00"/>
    <s v="S01316"/>
    <s v="CAMNAGO"/>
    <d v="1899-12-30T01:53:00"/>
    <s v="x"/>
    <m/>
    <m/>
    <n v="60"/>
    <n v="42"/>
    <n v="42"/>
    <m/>
    <s v="ven e sab"/>
    <n v="110"/>
    <m/>
    <n v="4620"/>
    <n v="46"/>
    <n v="1932"/>
    <n v="100"/>
    <n v="4200"/>
  </r>
  <r>
    <n v="2123"/>
    <x v="0"/>
    <x v="4"/>
    <x v="34"/>
    <s v="N56"/>
    <s v="FN"/>
    <x v="34"/>
    <m/>
    <m/>
    <s v="S01066"/>
    <s v="MILANO CADORNA"/>
    <d v="1899-12-30T01:23:00"/>
    <s v="S01316"/>
    <s v="CAMNAGO"/>
    <d v="1899-12-30T02:23:00"/>
    <s v="x"/>
    <m/>
    <m/>
    <n v="60"/>
    <n v="42"/>
    <n v="42"/>
    <m/>
    <s v="ven e sab"/>
    <n v="110"/>
    <m/>
    <n v="4620"/>
    <n v="46"/>
    <n v="1932"/>
    <n v="100"/>
    <n v="4200"/>
  </r>
  <r>
    <n v="2124"/>
    <x v="0"/>
    <x v="4"/>
    <x v="34"/>
    <s v="N57"/>
    <s v="FN"/>
    <x v="34"/>
    <m/>
    <m/>
    <s v="S01066"/>
    <s v="MILANO CADORNA"/>
    <d v="1899-12-30T01:53:00"/>
    <s v="S01316"/>
    <s v="CAMNAGO"/>
    <d v="1899-12-30T02:53:00"/>
    <s v="x"/>
    <m/>
    <m/>
    <n v="60"/>
    <n v="42"/>
    <n v="42"/>
    <m/>
    <s v="ven e sab"/>
    <n v="110"/>
    <m/>
    <n v="4620"/>
    <n v="46"/>
    <n v="1932"/>
    <n v="100"/>
    <n v="4200"/>
  </r>
  <r>
    <n v="2125"/>
    <x v="0"/>
    <x v="4"/>
    <x v="34"/>
    <s v="N58"/>
    <s v="FN"/>
    <x v="34"/>
    <m/>
    <m/>
    <s v="S01066"/>
    <s v="MILANO CADORNA"/>
    <d v="1899-12-30T02:23:00"/>
    <s v="S01316"/>
    <s v="CAMNAGO"/>
    <d v="1899-12-30T03:23:00"/>
    <s v="x"/>
    <m/>
    <m/>
    <n v="60"/>
    <n v="42"/>
    <n v="42"/>
    <m/>
    <s v="ven e sab"/>
    <n v="110"/>
    <m/>
    <n v="4620"/>
    <n v="46"/>
    <n v="1932"/>
    <n v="100"/>
    <n v="4200"/>
  </r>
  <r>
    <n v="2126"/>
    <x v="0"/>
    <x v="4"/>
    <x v="34"/>
    <s v="N59"/>
    <s v="FN"/>
    <x v="34"/>
    <m/>
    <m/>
    <s v="S01316"/>
    <s v="CAMNAGO"/>
    <d v="1899-12-30T23:55:00"/>
    <s v="S01066"/>
    <s v="MILANO CADORNA"/>
    <d v="1899-12-31T00:55:00"/>
    <s v="x"/>
    <m/>
    <m/>
    <n v="60"/>
    <n v="42"/>
    <n v="42"/>
    <m/>
    <s v="ven e sab"/>
    <n v="110"/>
    <m/>
    <n v="4620"/>
    <n v="46"/>
    <n v="1932"/>
    <n v="100"/>
    <n v="4200"/>
  </r>
  <r>
    <n v="2127"/>
    <x v="0"/>
    <x v="4"/>
    <x v="34"/>
    <s v="N60"/>
    <s v="FN"/>
    <x v="34"/>
    <m/>
    <m/>
    <s v="S01316"/>
    <s v="CAMNAGO"/>
    <d v="1899-12-30T00:25:00"/>
    <s v="S01066"/>
    <s v="MILANO CADORNA"/>
    <d v="1899-12-30T01:25:00"/>
    <s v="x"/>
    <m/>
    <m/>
    <n v="60"/>
    <n v="42"/>
    <n v="42"/>
    <m/>
    <s v="ven e sab"/>
    <n v="110"/>
    <m/>
    <n v="4620"/>
    <n v="46"/>
    <n v="1932"/>
    <n v="100"/>
    <n v="4200"/>
  </r>
  <r>
    <n v="2128"/>
    <x v="0"/>
    <x v="4"/>
    <x v="34"/>
    <s v="N61"/>
    <s v="FN"/>
    <x v="34"/>
    <m/>
    <m/>
    <s v="S01316"/>
    <s v="CAMNAGO"/>
    <d v="1899-12-30T00:55:00"/>
    <s v="S01066"/>
    <s v="MILANO CADORNA"/>
    <d v="1899-12-30T01:55:00"/>
    <s v="x"/>
    <m/>
    <m/>
    <n v="60"/>
    <n v="42"/>
    <n v="42"/>
    <m/>
    <s v="ven e sab"/>
    <n v="110"/>
    <m/>
    <n v="4620"/>
    <n v="46"/>
    <n v="1932"/>
    <n v="100"/>
    <n v="4200"/>
  </r>
  <r>
    <n v="2129"/>
    <x v="0"/>
    <x v="4"/>
    <x v="34"/>
    <s v="N62"/>
    <s v="FN"/>
    <x v="34"/>
    <m/>
    <m/>
    <s v="S01316"/>
    <s v="CAMNAGO"/>
    <d v="1899-12-30T01:25:00"/>
    <s v="S01066"/>
    <s v="MILANO CADORNA"/>
    <d v="1899-12-30T02:25:00"/>
    <s v="x"/>
    <m/>
    <m/>
    <n v="60"/>
    <n v="42"/>
    <n v="42"/>
    <m/>
    <s v="ven e sab"/>
    <n v="110"/>
    <m/>
    <n v="4620"/>
    <n v="46"/>
    <n v="1932"/>
    <n v="100"/>
    <n v="4200"/>
  </r>
  <r>
    <n v="2130"/>
    <x v="0"/>
    <x v="4"/>
    <x v="35"/>
    <s v="N63"/>
    <s v="RFI"/>
    <x v="35"/>
    <m/>
    <m/>
    <s v="S01066"/>
    <s v="MILANO CADORNA"/>
    <d v="1899-12-30T00:54:00"/>
    <s v="S01033"/>
    <s v="LEGNANO"/>
    <d v="1899-12-30T01:59:00"/>
    <s v="x"/>
    <m/>
    <m/>
    <n v="65"/>
    <n v="40"/>
    <n v="36.923076923076927"/>
    <m/>
    <s v="ven e sab"/>
    <n v="110"/>
    <m/>
    <n v="4400"/>
    <n v="46"/>
    <n v="1840"/>
    <n v="100"/>
    <n v="4000"/>
  </r>
  <r>
    <n v="2131"/>
    <x v="0"/>
    <x v="4"/>
    <x v="35"/>
    <s v="N64"/>
    <s v="RFI"/>
    <x v="35"/>
    <m/>
    <m/>
    <s v="S01066"/>
    <s v="MILANO CADORNA"/>
    <d v="1899-12-30T01:24:00"/>
    <s v="S01033"/>
    <s v="LEGNANO"/>
    <d v="1899-12-30T02:29:00"/>
    <s v="x"/>
    <m/>
    <m/>
    <n v="65"/>
    <n v="40"/>
    <n v="36.923076923076927"/>
    <m/>
    <s v="ven e sab"/>
    <n v="110"/>
    <m/>
    <n v="4400"/>
    <n v="46"/>
    <n v="1840"/>
    <n v="100"/>
    <n v="4000"/>
  </r>
  <r>
    <n v="2132"/>
    <x v="0"/>
    <x v="4"/>
    <x v="35"/>
    <s v="N65"/>
    <s v="RFI"/>
    <x v="35"/>
    <m/>
    <m/>
    <s v="S01066"/>
    <s v="MILANO CADORNA"/>
    <d v="1899-12-30T01:54:00"/>
    <s v="S01033"/>
    <s v="LEGNANO"/>
    <d v="1899-12-30T02:59:00"/>
    <s v="x"/>
    <m/>
    <m/>
    <n v="65"/>
    <n v="40"/>
    <n v="36.923076923076927"/>
    <m/>
    <s v="ven e sab"/>
    <n v="110"/>
    <m/>
    <n v="4400"/>
    <n v="46"/>
    <n v="1840"/>
    <n v="100"/>
    <n v="4000"/>
  </r>
  <r>
    <n v="2133"/>
    <x v="0"/>
    <x v="4"/>
    <x v="35"/>
    <s v="N66"/>
    <s v="RFI"/>
    <x v="35"/>
    <m/>
    <m/>
    <s v="S01066"/>
    <s v="MILANO CADORNA"/>
    <d v="1899-12-30T02:24:00"/>
    <s v="S01033"/>
    <s v="LEGNANO"/>
    <d v="1899-12-30T03:29:00"/>
    <s v="x"/>
    <m/>
    <m/>
    <n v="65"/>
    <n v="40"/>
    <n v="36.923076923076927"/>
    <m/>
    <s v="ven e sab"/>
    <n v="110"/>
    <m/>
    <n v="4400"/>
    <n v="46"/>
    <n v="1840"/>
    <n v="100"/>
    <n v="4000"/>
  </r>
  <r>
    <n v="2134"/>
    <x v="0"/>
    <x v="4"/>
    <x v="35"/>
    <s v="N67"/>
    <s v="RFI"/>
    <x v="35"/>
    <m/>
    <m/>
    <s v="S01033"/>
    <s v="LEGNANO"/>
    <d v="1899-12-30T23:43:00"/>
    <s v="S01066"/>
    <s v="MILANO CADORNA"/>
    <d v="1899-12-31T00:48:00"/>
    <s v="x"/>
    <m/>
    <m/>
    <n v="65"/>
    <n v="40"/>
    <n v="36.923076923076927"/>
    <m/>
    <s v="ven e sab"/>
    <n v="110"/>
    <m/>
    <n v="4400"/>
    <n v="46"/>
    <n v="1840"/>
    <n v="100"/>
    <n v="4000"/>
  </r>
  <r>
    <n v="2135"/>
    <x v="0"/>
    <x v="4"/>
    <x v="35"/>
    <s v="N68"/>
    <s v="RFI"/>
    <x v="35"/>
    <m/>
    <m/>
    <s v="S01033"/>
    <s v="LEGNANO"/>
    <d v="1899-12-30T00:13:00"/>
    <s v="S01066"/>
    <s v="MILANO CADORNA"/>
    <d v="1899-12-30T01:18:00"/>
    <s v="x"/>
    <m/>
    <m/>
    <n v="65"/>
    <n v="40"/>
    <n v="36.923076923076927"/>
    <m/>
    <s v="ven e sab"/>
    <n v="110"/>
    <m/>
    <n v="4400"/>
    <n v="46"/>
    <n v="1840"/>
    <n v="100"/>
    <n v="4000"/>
  </r>
  <r>
    <n v="2136"/>
    <x v="0"/>
    <x v="4"/>
    <x v="35"/>
    <s v="N69"/>
    <s v="RFI"/>
    <x v="35"/>
    <m/>
    <m/>
    <s v="S01033"/>
    <s v="LEGNANO"/>
    <d v="1899-12-30T00:43:00"/>
    <s v="S01066"/>
    <s v="MILANO CADORNA"/>
    <d v="1899-12-30T01:48:00"/>
    <s v="x"/>
    <m/>
    <m/>
    <n v="65"/>
    <n v="40"/>
    <n v="36.923076923076927"/>
    <m/>
    <s v="ven e sab"/>
    <n v="110"/>
    <m/>
    <n v="4400"/>
    <n v="46"/>
    <n v="1840"/>
    <n v="100"/>
    <n v="4000"/>
  </r>
  <r>
    <n v="2137"/>
    <x v="0"/>
    <x v="4"/>
    <x v="35"/>
    <s v="N70"/>
    <s v="RFI"/>
    <x v="35"/>
    <m/>
    <m/>
    <s v="S01033"/>
    <s v="LEGNANO"/>
    <d v="1899-12-30T01:13:00"/>
    <s v="S01066"/>
    <s v="MILANO CADORNA"/>
    <d v="1899-12-30T02:18:00"/>
    <s v="x"/>
    <m/>
    <m/>
    <n v="65"/>
    <n v="40"/>
    <n v="36.923076923076927"/>
    <m/>
    <s v="ven e sab"/>
    <n v="110"/>
    <m/>
    <n v="4400"/>
    <n v="46"/>
    <n v="1840"/>
    <n v="100"/>
    <n v="4000"/>
  </r>
  <r>
    <n v="2138"/>
    <x v="0"/>
    <x v="4"/>
    <x v="37"/>
    <s v="N71"/>
    <s v="RFI"/>
    <x v="37"/>
    <m/>
    <m/>
    <s v="S01066"/>
    <s v="MILANO CADORNA"/>
    <d v="1899-12-30T00:58:00"/>
    <s v="S01040"/>
    <s v="MAGENTA"/>
    <d v="1899-12-30T01:53:00"/>
    <s v="x"/>
    <m/>
    <m/>
    <n v="55"/>
    <n v="45"/>
    <n v="49.090909090909093"/>
    <m/>
    <s v="ven e sab"/>
    <n v="110"/>
    <m/>
    <n v="4950"/>
    <n v="46"/>
    <n v="2070"/>
    <n v="100"/>
    <n v="4500"/>
  </r>
  <r>
    <n v="2139"/>
    <x v="0"/>
    <x v="4"/>
    <x v="37"/>
    <s v="N72"/>
    <s v="RFI"/>
    <x v="37"/>
    <m/>
    <m/>
    <s v="S01066"/>
    <s v="MILANO CADORNA"/>
    <d v="1899-12-30T01:28:00"/>
    <s v="S01040"/>
    <s v="MAGENTA"/>
    <d v="1899-12-30T02:23:00"/>
    <s v="x"/>
    <m/>
    <m/>
    <n v="55"/>
    <n v="45"/>
    <n v="49.090909090909093"/>
    <m/>
    <s v="ven e sab"/>
    <n v="110"/>
    <m/>
    <n v="4950"/>
    <n v="46"/>
    <n v="2070"/>
    <n v="100"/>
    <n v="4500"/>
  </r>
  <r>
    <n v="2140"/>
    <x v="0"/>
    <x v="4"/>
    <x v="37"/>
    <s v="N73"/>
    <s v="RFI"/>
    <x v="37"/>
    <m/>
    <m/>
    <s v="S01066"/>
    <s v="MILANO CADORNA"/>
    <d v="1899-12-30T01:58:00"/>
    <s v="S01040"/>
    <s v="MAGENTA"/>
    <d v="1899-12-30T02:53:00"/>
    <s v="x"/>
    <m/>
    <m/>
    <n v="55"/>
    <n v="45"/>
    <n v="49.090909090909093"/>
    <m/>
    <s v="ven e sab"/>
    <n v="110"/>
    <m/>
    <n v="4950"/>
    <n v="46"/>
    <n v="2070"/>
    <n v="100"/>
    <n v="4500"/>
  </r>
  <r>
    <n v="2141"/>
    <x v="0"/>
    <x v="4"/>
    <x v="37"/>
    <s v="N74"/>
    <s v="RFI"/>
    <x v="37"/>
    <m/>
    <m/>
    <s v="S01066"/>
    <s v="MILANO CADORNA"/>
    <d v="1899-12-30T02:28:00"/>
    <s v="S01040"/>
    <s v="MAGENTA"/>
    <d v="1899-12-30T03:23:00"/>
    <s v="x"/>
    <m/>
    <m/>
    <n v="55"/>
    <n v="45"/>
    <n v="49.090909090909093"/>
    <m/>
    <s v="ven e sab"/>
    <n v="110"/>
    <m/>
    <n v="4950"/>
    <n v="46"/>
    <n v="2070"/>
    <n v="100"/>
    <n v="4500"/>
  </r>
  <r>
    <n v="2142"/>
    <x v="0"/>
    <x v="4"/>
    <x v="37"/>
    <s v="N75"/>
    <s v="RFI"/>
    <x v="37"/>
    <m/>
    <m/>
    <s v="S01040"/>
    <s v="MAGENTA"/>
    <d v="1899-12-30T00:04:00"/>
    <s v="S01066"/>
    <s v="MILANO CADORNA"/>
    <d v="1899-12-30T00:59:00"/>
    <s v="x"/>
    <m/>
    <m/>
    <n v="55"/>
    <n v="45"/>
    <n v="49.090909090909093"/>
    <m/>
    <s v="ven e sab"/>
    <n v="110"/>
    <m/>
    <n v="4950"/>
    <n v="46"/>
    <n v="2070"/>
    <n v="100"/>
    <n v="4500"/>
  </r>
  <r>
    <n v="2143"/>
    <x v="0"/>
    <x v="4"/>
    <x v="37"/>
    <s v="N76"/>
    <s v="RFI"/>
    <x v="37"/>
    <m/>
    <m/>
    <s v="S01040"/>
    <s v="MAGENTA"/>
    <d v="1899-12-30T00:34:00"/>
    <s v="S01066"/>
    <s v="MILANO CADORNA"/>
    <d v="1899-12-30T01:29:00"/>
    <s v="x"/>
    <m/>
    <m/>
    <n v="55"/>
    <n v="45"/>
    <n v="49.090909090909093"/>
    <m/>
    <s v="ven e sab"/>
    <n v="110"/>
    <m/>
    <n v="4950"/>
    <n v="46"/>
    <n v="2070"/>
    <n v="100"/>
    <n v="4500"/>
  </r>
  <r>
    <n v="2144"/>
    <x v="0"/>
    <x v="4"/>
    <x v="37"/>
    <s v="N77"/>
    <s v="RFI"/>
    <x v="37"/>
    <m/>
    <m/>
    <s v="S01040"/>
    <s v="MAGENTA"/>
    <d v="1899-12-30T01:04:00"/>
    <s v="S01066"/>
    <s v="MILANO CADORNA"/>
    <d v="1899-12-30T01:59:00"/>
    <s v="x"/>
    <m/>
    <m/>
    <n v="55"/>
    <n v="45"/>
    <n v="49.090909090909093"/>
    <m/>
    <s v="ven e sab"/>
    <n v="110"/>
    <m/>
    <n v="4950"/>
    <n v="46"/>
    <n v="2070"/>
    <n v="100"/>
    <n v="4500"/>
  </r>
  <r>
    <n v="2145"/>
    <x v="0"/>
    <x v="4"/>
    <x v="37"/>
    <s v="N78"/>
    <s v="RFI"/>
    <x v="37"/>
    <m/>
    <m/>
    <s v="S01040"/>
    <s v="MAGENTA"/>
    <d v="1899-12-30T01:34:00"/>
    <s v="S01066"/>
    <s v="MILANO CADORNA"/>
    <d v="1899-12-30T02:29:00"/>
    <s v="x"/>
    <m/>
    <m/>
    <n v="55"/>
    <n v="45"/>
    <n v="49.090909090909093"/>
    <m/>
    <s v="ven e sab"/>
    <n v="110"/>
    <m/>
    <n v="4950"/>
    <n v="46"/>
    <n v="2070"/>
    <n v="100"/>
    <n v="4500"/>
  </r>
  <r>
    <n v="2146"/>
    <x v="0"/>
    <x v="4"/>
    <x v="4"/>
    <s v="N79"/>
    <s v="RFI"/>
    <x v="4"/>
    <m/>
    <m/>
    <s v="S01066"/>
    <s v="MILANO CADORNA"/>
    <d v="1899-12-30T01:22:00"/>
    <s v="S01485"/>
    <s v="TRIUGGIO"/>
    <d v="1899-12-30T02:27:00"/>
    <s v="x"/>
    <m/>
    <m/>
    <n v="65"/>
    <n v="39"/>
    <n v="36"/>
    <m/>
    <s v="ven e sab"/>
    <n v="110"/>
    <m/>
    <n v="4290"/>
    <n v="46"/>
    <n v="1794"/>
    <n v="100"/>
    <n v="3900"/>
  </r>
  <r>
    <n v="2147"/>
    <x v="0"/>
    <x v="4"/>
    <x v="4"/>
    <s v="N80"/>
    <s v="RFI"/>
    <x v="4"/>
    <m/>
    <m/>
    <s v="S01066"/>
    <s v="MILANO CADORNA"/>
    <d v="1899-12-30T02:22:00"/>
    <s v="S01485"/>
    <s v="TRIUGGIO"/>
    <d v="1899-12-30T03:27:00"/>
    <s v="x"/>
    <m/>
    <m/>
    <n v="65"/>
    <n v="39"/>
    <n v="36"/>
    <m/>
    <s v="ven e sab"/>
    <n v="110"/>
    <m/>
    <n v="4290"/>
    <n v="46"/>
    <n v="1794"/>
    <n v="100"/>
    <n v="3900"/>
  </r>
  <r>
    <n v="2148"/>
    <x v="0"/>
    <x v="4"/>
    <x v="4"/>
    <s v="N81"/>
    <s v="RFI"/>
    <x v="4"/>
    <m/>
    <m/>
    <s v="S01485"/>
    <s v="TRIUGGIO"/>
    <d v="1899-12-30T21:01:00"/>
    <s v="S01066"/>
    <s v="MILANO CADORNA"/>
    <d v="1899-12-30T22:06:00"/>
    <m/>
    <m/>
    <m/>
    <n v="65"/>
    <n v="39"/>
    <n v="36"/>
    <m/>
    <s v="ven e sab"/>
    <n v="110"/>
    <m/>
    <n v="4290"/>
    <n v="46"/>
    <n v="1794"/>
    <n v="100"/>
    <n v="3900"/>
  </r>
  <r>
    <n v="2149"/>
    <x v="0"/>
    <x v="4"/>
    <x v="4"/>
    <s v="N82"/>
    <s v="RFI"/>
    <x v="4"/>
    <m/>
    <m/>
    <s v="S01485"/>
    <s v="TRIUGGIO"/>
    <d v="1899-12-30T23:01:00"/>
    <s v="S01066"/>
    <s v="MILANO CADORNA"/>
    <d v="1899-12-31T00:06:00"/>
    <s v="x"/>
    <m/>
    <m/>
    <n v="65"/>
    <n v="39"/>
    <n v="36"/>
    <m/>
    <s v="ven e sab"/>
    <n v="110"/>
    <m/>
    <n v="4290"/>
    <n v="46"/>
    <n v="1794"/>
    <n v="100"/>
    <n v="3900"/>
  </r>
  <r>
    <n v="2150"/>
    <x v="0"/>
    <x v="4"/>
    <x v="38"/>
    <s v="N83"/>
    <s v="RFI"/>
    <x v="38"/>
    <m/>
    <m/>
    <s v="S01066"/>
    <s v="MILANO CADORNA"/>
    <d v="1899-12-30T00:42:00"/>
    <s v="S01513"/>
    <s v="CERNUSCO"/>
    <d v="1899-12-30T01:57:00"/>
    <s v="x"/>
    <m/>
    <m/>
    <n v="75"/>
    <n v="40"/>
    <n v="32"/>
    <m/>
    <s v="ven e sab"/>
    <n v="110"/>
    <m/>
    <n v="4400"/>
    <n v="46"/>
    <n v="1840"/>
    <n v="100"/>
    <n v="4000"/>
  </r>
  <r>
    <n v="2151"/>
    <x v="0"/>
    <x v="4"/>
    <x v="38"/>
    <s v="N84"/>
    <s v="RFI"/>
    <x v="38"/>
    <m/>
    <m/>
    <s v="S01066"/>
    <s v="MILANO CADORNA"/>
    <d v="1899-12-30T01:42:00"/>
    <s v="S01513"/>
    <s v="CERNUSCO"/>
    <d v="1899-12-30T02:57:00"/>
    <s v="x"/>
    <m/>
    <m/>
    <n v="75"/>
    <n v="40"/>
    <n v="32"/>
    <m/>
    <s v="ven e sab"/>
    <n v="110"/>
    <m/>
    <n v="4400"/>
    <n v="46"/>
    <n v="1840"/>
    <n v="100"/>
    <n v="4000"/>
  </r>
  <r>
    <n v="2152"/>
    <x v="0"/>
    <x v="4"/>
    <x v="38"/>
    <s v="N85"/>
    <s v="RFI"/>
    <x v="38"/>
    <m/>
    <m/>
    <s v="S01513"/>
    <s v="CERNUSCO"/>
    <d v="1899-12-30T23:36:00"/>
    <s v="S01066"/>
    <s v="MILANO CADORNA"/>
    <d v="1899-12-31T00:51:00"/>
    <s v="x"/>
    <m/>
    <m/>
    <n v="75"/>
    <n v="40"/>
    <n v="32"/>
    <m/>
    <s v="ven e sab"/>
    <n v="110"/>
    <m/>
    <n v="4400"/>
    <n v="46"/>
    <n v="1840"/>
    <n v="100"/>
    <n v="4000"/>
  </r>
  <r>
    <n v="2153"/>
    <x v="0"/>
    <x v="4"/>
    <x v="38"/>
    <s v="N86"/>
    <s v="RFI"/>
    <x v="38"/>
    <m/>
    <m/>
    <s v="S01513"/>
    <s v="CERNUSCO"/>
    <d v="1899-12-30T01:06:00"/>
    <s v="S01066"/>
    <s v="MILANO CADORNA"/>
    <d v="1899-12-30T02:21:00"/>
    <s v="x"/>
    <m/>
    <m/>
    <n v="75"/>
    <n v="40"/>
    <n v="32"/>
    <m/>
    <s v="ven e sab"/>
    <n v="110"/>
    <m/>
    <n v="4400"/>
    <n v="46"/>
    <n v="1840"/>
    <n v="100"/>
    <n v="4000"/>
  </r>
  <r>
    <n v="2154"/>
    <x v="0"/>
    <x v="4"/>
    <x v="39"/>
    <s v="N87"/>
    <s v="RFI"/>
    <x v="39"/>
    <m/>
    <m/>
    <s v="S01066"/>
    <s v="MILANO CADORNA"/>
    <d v="1899-12-30T01:42:00"/>
    <s v="S01502"/>
    <s v="PADERNO D'ADDA"/>
    <d v="1899-12-30T03:02:00"/>
    <s v="x"/>
    <m/>
    <m/>
    <n v="80"/>
    <n v="42"/>
    <n v="31.5"/>
    <m/>
    <s v="ven e sab"/>
    <n v="110"/>
    <m/>
    <n v="4620"/>
    <n v="46"/>
    <n v="1932"/>
    <n v="100"/>
    <n v="4200"/>
  </r>
  <r>
    <n v="2155"/>
    <x v="0"/>
    <x v="4"/>
    <x v="39"/>
    <s v="N88"/>
    <s v="RFI"/>
    <x v="39"/>
    <m/>
    <m/>
    <s v="S01066"/>
    <s v="MILANO CADORNA"/>
    <d v="1899-12-30T02:42:00"/>
    <s v="S01502"/>
    <s v="PADERNO D'ADDA"/>
    <d v="1899-12-30T04:02:00"/>
    <s v="x"/>
    <m/>
    <m/>
    <n v="80"/>
    <n v="42"/>
    <n v="31.5"/>
    <m/>
    <s v="ven e sab"/>
    <n v="110"/>
    <m/>
    <n v="4620"/>
    <n v="46"/>
    <n v="1932"/>
    <n v="100"/>
    <n v="4200"/>
  </r>
  <r>
    <n v="2156"/>
    <x v="0"/>
    <x v="4"/>
    <x v="39"/>
    <s v="N89"/>
    <s v="RFI"/>
    <x v="39"/>
    <m/>
    <m/>
    <s v="S01502"/>
    <s v="PADERNO D'ADDA"/>
    <d v="1899-12-30T00:48:00"/>
    <s v="S01066"/>
    <s v="MILANO CADORNA"/>
    <d v="1899-12-30T02:08:00"/>
    <s v="x"/>
    <m/>
    <m/>
    <n v="80"/>
    <n v="42"/>
    <n v="31.5"/>
    <m/>
    <s v="ven e sab"/>
    <n v="110"/>
    <m/>
    <n v="4620"/>
    <n v="46"/>
    <n v="1932"/>
    <n v="100"/>
    <n v="4200"/>
  </r>
  <r>
    <n v="2157"/>
    <x v="0"/>
    <x v="4"/>
    <x v="39"/>
    <s v="N90"/>
    <s v="RFI"/>
    <x v="39"/>
    <m/>
    <m/>
    <s v="S01502"/>
    <s v="PADERNO D'ADDA"/>
    <d v="1899-12-30T02:48:00"/>
    <s v="S01066"/>
    <s v="MILANO CADORNA"/>
    <d v="1899-12-30T04:08:00"/>
    <s v="x"/>
    <m/>
    <m/>
    <n v="80"/>
    <n v="42"/>
    <n v="31.5"/>
    <m/>
    <s v="ven e sab"/>
    <n v="110"/>
    <m/>
    <n v="4620"/>
    <n v="46"/>
    <n v="1932"/>
    <n v="100"/>
    <n v="4200"/>
  </r>
  <r>
    <n v="2158"/>
    <x v="0"/>
    <x v="4"/>
    <x v="40"/>
    <s v="N91"/>
    <s v="RFI"/>
    <x v="40"/>
    <m/>
    <m/>
    <s v="S01066"/>
    <s v="MILANO CADORNA"/>
    <d v="1899-12-30T00:16:00"/>
    <s v="S01062"/>
    <s v="ABBIATEGRASSO"/>
    <d v="1899-12-30T01:06:00"/>
    <s v="x"/>
    <m/>
    <m/>
    <n v="50"/>
    <n v="34"/>
    <n v="40.800000000000004"/>
    <m/>
    <s v="ven e sab"/>
    <n v="110"/>
    <m/>
    <n v="3740"/>
    <n v="46"/>
    <n v="1564"/>
    <n v="100"/>
    <n v="3400"/>
  </r>
  <r>
    <n v="2159"/>
    <x v="0"/>
    <x v="4"/>
    <x v="40"/>
    <s v="N92"/>
    <s v="RFI"/>
    <x v="40"/>
    <m/>
    <m/>
    <s v="S01066"/>
    <s v="MILANO CADORNA"/>
    <d v="1899-12-30T00:46:00"/>
    <s v="S01062"/>
    <s v="ABBIATEGRASSO"/>
    <d v="1899-12-30T01:36:00"/>
    <s v="x"/>
    <m/>
    <m/>
    <n v="50"/>
    <n v="34"/>
    <n v="40.800000000000004"/>
    <m/>
    <s v="ven e sab"/>
    <n v="110"/>
    <m/>
    <n v="3740"/>
    <n v="46"/>
    <n v="1564"/>
    <n v="100"/>
    <n v="3400"/>
  </r>
  <r>
    <n v="2160"/>
    <x v="0"/>
    <x v="4"/>
    <x v="40"/>
    <s v="N93"/>
    <s v="RFI"/>
    <x v="40"/>
    <m/>
    <m/>
    <s v="S01066"/>
    <s v="MILANO CADORNA"/>
    <d v="1899-12-30T01:16:00"/>
    <s v="S01062"/>
    <s v="ABBIATEGRASSO"/>
    <d v="1899-12-30T02:06:00"/>
    <s v="x"/>
    <m/>
    <m/>
    <n v="50"/>
    <n v="34"/>
    <n v="40.800000000000004"/>
    <m/>
    <s v="ven e sab"/>
    <n v="110"/>
    <m/>
    <n v="3740"/>
    <n v="46"/>
    <n v="1564"/>
    <n v="100"/>
    <n v="3400"/>
  </r>
  <r>
    <n v="2161"/>
    <x v="0"/>
    <x v="4"/>
    <x v="40"/>
    <s v="N94"/>
    <s v="RFI"/>
    <x v="40"/>
    <m/>
    <m/>
    <s v="S01066"/>
    <s v="MILANO CADORNA"/>
    <d v="1899-12-30T01:46:00"/>
    <s v="S01062"/>
    <s v="ABBIATEGRASSO"/>
    <d v="1899-12-30T02:36:00"/>
    <s v="x"/>
    <m/>
    <m/>
    <n v="50"/>
    <n v="34"/>
    <n v="40.800000000000004"/>
    <m/>
    <s v="ven e sab"/>
    <n v="110"/>
    <m/>
    <n v="3740"/>
    <n v="46"/>
    <n v="1564"/>
    <n v="100"/>
    <n v="3400"/>
  </r>
  <r>
    <n v="2162"/>
    <x v="0"/>
    <x v="4"/>
    <x v="40"/>
    <s v="N95"/>
    <s v="RFI"/>
    <x v="40"/>
    <m/>
    <m/>
    <s v="S01062"/>
    <s v="ABBIATEGRASSO"/>
    <d v="1899-12-30T23:07:00"/>
    <s v="S01066"/>
    <s v="MILANO CADORNA"/>
    <d v="1899-12-30T23:57:00"/>
    <s v="x"/>
    <m/>
    <m/>
    <n v="50"/>
    <n v="34"/>
    <n v="40.800000000000004"/>
    <m/>
    <s v="ven e sab"/>
    <n v="110"/>
    <m/>
    <n v="3740"/>
    <n v="46"/>
    <n v="1564"/>
    <n v="100"/>
    <n v="3400"/>
  </r>
  <r>
    <n v="2163"/>
    <x v="0"/>
    <x v="4"/>
    <x v="40"/>
    <s v="N96"/>
    <s v="RFI"/>
    <x v="40"/>
    <m/>
    <m/>
    <s v="S01062"/>
    <s v="ABBIATEGRASSO"/>
    <d v="1899-12-30T23:37:00"/>
    <s v="S01066"/>
    <s v="MILANO CADORNA"/>
    <d v="1899-12-31T00:27:00"/>
    <s v="x"/>
    <m/>
    <m/>
    <n v="50"/>
    <n v="34"/>
    <n v="40.800000000000004"/>
    <m/>
    <s v="ven e sab"/>
    <n v="110"/>
    <m/>
    <n v="3740"/>
    <n v="46"/>
    <n v="1564"/>
    <n v="100"/>
    <n v="3400"/>
  </r>
  <r>
    <n v="2164"/>
    <x v="0"/>
    <x v="4"/>
    <x v="40"/>
    <s v="N97"/>
    <s v="RFI"/>
    <x v="40"/>
    <m/>
    <m/>
    <s v="S01062"/>
    <s v="ABBIATEGRASSO"/>
    <d v="1899-12-30T00:07:00"/>
    <s v="S01066"/>
    <s v="MILANO CADORNA"/>
    <d v="1899-12-30T00:57:00"/>
    <s v="x"/>
    <m/>
    <m/>
    <n v="50"/>
    <n v="34"/>
    <n v="40.800000000000004"/>
    <m/>
    <s v="ven e sab"/>
    <n v="110"/>
    <m/>
    <n v="3740"/>
    <n v="46"/>
    <n v="1564"/>
    <n v="100"/>
    <n v="3400"/>
  </r>
  <r>
    <n v="2165"/>
    <x v="0"/>
    <x v="4"/>
    <x v="40"/>
    <s v="N98"/>
    <s v="RFI"/>
    <x v="40"/>
    <m/>
    <m/>
    <s v="S01062"/>
    <s v="ABBIATEGRASSO"/>
    <d v="1899-12-30T00:37:00"/>
    <s v="S01066"/>
    <s v="MILANO CADORNA"/>
    <d v="1899-12-30T01:27:00"/>
    <s v="x"/>
    <m/>
    <m/>
    <n v="50"/>
    <n v="34"/>
    <n v="40.800000000000004"/>
    <m/>
    <s v="ven e sab"/>
    <n v="110"/>
    <m/>
    <n v="3740"/>
    <n v="46"/>
    <n v="1564"/>
    <n v="100"/>
    <n v="3400"/>
  </r>
  <r>
    <n v="2166"/>
    <x v="0"/>
    <x v="4"/>
    <x v="41"/>
    <s v="N99"/>
    <s v="RFI"/>
    <x v="41"/>
    <m/>
    <m/>
    <s v="S01066"/>
    <s v="MILANO CADORNA"/>
    <d v="1899-12-30T23:59:00"/>
    <s v="S01318"/>
    <s v="SEREGNO"/>
    <d v="1899-12-31T01:04:00"/>
    <s v="x"/>
    <m/>
    <m/>
    <n v="65"/>
    <n v="30"/>
    <n v="27.692307692307693"/>
    <m/>
    <s v="ven e sab"/>
    <n v="110"/>
    <m/>
    <n v="3300"/>
    <n v="46"/>
    <n v="1380"/>
    <n v="100"/>
    <n v="3000"/>
  </r>
  <r>
    <n v="2167"/>
    <x v="0"/>
    <x v="4"/>
    <x v="41"/>
    <s v="N100"/>
    <s v="RFI"/>
    <x v="41"/>
    <m/>
    <m/>
    <s v="S01066"/>
    <s v="MILANO CADORNA"/>
    <d v="1899-12-30T00:29:00"/>
    <s v="S01318"/>
    <s v="SEREGNO"/>
    <d v="1899-12-30T01:34:00"/>
    <s v="x"/>
    <m/>
    <m/>
    <n v="65"/>
    <n v="30"/>
    <n v="27.692307692307693"/>
    <m/>
    <s v="ven e sab"/>
    <n v="110"/>
    <m/>
    <n v="3300"/>
    <n v="46"/>
    <n v="1380"/>
    <n v="100"/>
    <n v="3000"/>
  </r>
  <r>
    <n v="2168"/>
    <x v="0"/>
    <x v="4"/>
    <x v="41"/>
    <s v="N101"/>
    <s v="RFI"/>
    <x v="41"/>
    <m/>
    <m/>
    <s v="S01066"/>
    <s v="MILANO CADORNA"/>
    <d v="1899-12-30T00:59:00"/>
    <s v="S01318"/>
    <s v="SEREGNO"/>
    <d v="1899-12-30T02:04:00"/>
    <s v="x"/>
    <m/>
    <m/>
    <n v="65"/>
    <n v="30"/>
    <n v="27.692307692307693"/>
    <m/>
    <s v="ven e sab"/>
    <n v="110"/>
    <m/>
    <n v="3300"/>
    <n v="46"/>
    <n v="1380"/>
    <n v="100"/>
    <n v="3000"/>
  </r>
  <r>
    <n v="2169"/>
    <x v="0"/>
    <x v="4"/>
    <x v="41"/>
    <s v="N102"/>
    <s v="RFI"/>
    <x v="41"/>
    <m/>
    <m/>
    <s v="S01066"/>
    <s v="MILANO CADORNA"/>
    <d v="1899-12-30T01:29:00"/>
    <s v="S01318"/>
    <s v="SEREGNO"/>
    <d v="1899-12-30T02:34:00"/>
    <s v="x"/>
    <m/>
    <m/>
    <n v="65"/>
    <n v="30"/>
    <n v="27.692307692307693"/>
    <m/>
    <s v="ven e sab"/>
    <n v="110"/>
    <m/>
    <n v="3300"/>
    <n v="46"/>
    <n v="1380"/>
    <n v="100"/>
    <n v="3000"/>
  </r>
  <r>
    <n v="2170"/>
    <x v="0"/>
    <x v="4"/>
    <x v="41"/>
    <s v="N103"/>
    <s v="RFI"/>
    <x v="41"/>
    <m/>
    <m/>
    <s v="S01318"/>
    <s v="SEREGNO"/>
    <d v="1899-12-30T23:49:00"/>
    <s v="S01066"/>
    <s v="MILANO CADORNA"/>
    <d v="1899-12-31T00:54:00"/>
    <s v="x"/>
    <m/>
    <m/>
    <n v="65"/>
    <n v="30"/>
    <n v="27.692307692307693"/>
    <m/>
    <s v="ven e sab"/>
    <n v="110"/>
    <m/>
    <n v="3300"/>
    <n v="46"/>
    <n v="1380"/>
    <n v="100"/>
    <n v="3000"/>
  </r>
  <r>
    <n v="2171"/>
    <x v="0"/>
    <x v="4"/>
    <x v="41"/>
    <s v="N104"/>
    <s v="RFI"/>
    <x v="41"/>
    <m/>
    <m/>
    <s v="S01318"/>
    <s v="SEREGNO"/>
    <d v="1899-12-30T00:19:00"/>
    <s v="S01066"/>
    <s v="MILANO CADORNA"/>
    <d v="1899-12-30T01:24:00"/>
    <s v="x"/>
    <m/>
    <m/>
    <n v="65"/>
    <n v="30"/>
    <n v="27.692307692307693"/>
    <m/>
    <s v="ven e sab"/>
    <n v="110"/>
    <m/>
    <n v="3300"/>
    <n v="46"/>
    <n v="1380"/>
    <n v="100"/>
    <n v="3000"/>
  </r>
  <r>
    <n v="2172"/>
    <x v="0"/>
    <x v="4"/>
    <x v="41"/>
    <s v="N105"/>
    <s v="RFI"/>
    <x v="41"/>
    <m/>
    <m/>
    <s v="S01318"/>
    <s v="SEREGNO"/>
    <d v="1899-12-30T00:49:00"/>
    <s v="S01066"/>
    <s v="MILANO CADORNA"/>
    <d v="1899-12-30T01:54:00"/>
    <s v="x"/>
    <m/>
    <m/>
    <n v="65"/>
    <n v="30"/>
    <n v="27.692307692307693"/>
    <m/>
    <s v="ven e sab"/>
    <n v="110"/>
    <m/>
    <n v="3300"/>
    <n v="46"/>
    <n v="1380"/>
    <n v="100"/>
    <n v="3000"/>
  </r>
  <r>
    <n v="2173"/>
    <x v="0"/>
    <x v="4"/>
    <x v="41"/>
    <s v="N106"/>
    <s v="RFI"/>
    <x v="41"/>
    <m/>
    <m/>
    <s v="S01318"/>
    <s v="SEREGNO"/>
    <d v="1899-12-30T01:19:00"/>
    <s v="S01066"/>
    <s v="MILANO CADORNA"/>
    <d v="1899-12-30T02:24:00"/>
    <s v="x"/>
    <m/>
    <m/>
    <n v="65"/>
    <n v="30"/>
    <n v="27.692307692307693"/>
    <m/>
    <s v="ven e sab"/>
    <n v="110"/>
    <m/>
    <n v="3300"/>
    <n v="46"/>
    <n v="1380"/>
    <n v="100"/>
    <n v="3000"/>
  </r>
  <r>
    <n v="2174"/>
    <x v="0"/>
    <x v="4"/>
    <x v="42"/>
    <s v="N107"/>
    <s v="RFI"/>
    <x v="42"/>
    <m/>
    <m/>
    <s v="S01066"/>
    <s v="MILANO CADORNA"/>
    <d v="1899-12-30T00:44:00"/>
    <s v="S01708"/>
    <s v="TREVIGLIO"/>
    <d v="1899-12-30T01:59:00"/>
    <s v="x"/>
    <m/>
    <m/>
    <n v="75"/>
    <n v="60"/>
    <n v="48"/>
    <m/>
    <s v="ven e sab"/>
    <n v="110"/>
    <m/>
    <n v="6600"/>
    <n v="46"/>
    <n v="2760"/>
    <n v="100"/>
    <n v="6000"/>
  </r>
  <r>
    <n v="2175"/>
    <x v="0"/>
    <x v="4"/>
    <x v="42"/>
    <s v="N108"/>
    <s v="RFI"/>
    <x v="42"/>
    <m/>
    <m/>
    <s v="S01066"/>
    <s v="MILANO CADORNA"/>
    <d v="1899-12-30T01:14:00"/>
    <s v="S01708"/>
    <s v="TREVIGLIO"/>
    <d v="1899-12-30T02:29:00"/>
    <s v="x"/>
    <m/>
    <m/>
    <n v="75"/>
    <n v="60"/>
    <n v="48"/>
    <m/>
    <s v="ven e sab"/>
    <n v="110"/>
    <m/>
    <n v="6600"/>
    <n v="46"/>
    <n v="2760"/>
    <n v="100"/>
    <n v="6000"/>
  </r>
  <r>
    <n v="2176"/>
    <x v="0"/>
    <x v="4"/>
    <x v="42"/>
    <s v="N109"/>
    <s v="RFI"/>
    <x v="42"/>
    <m/>
    <m/>
    <s v="S01066"/>
    <s v="MILANO CADORNA"/>
    <d v="1899-12-30T01:44:00"/>
    <s v="S01708"/>
    <s v="TREVIGLIO"/>
    <d v="1899-12-30T02:59:00"/>
    <s v="x"/>
    <m/>
    <m/>
    <n v="75"/>
    <n v="60"/>
    <n v="48"/>
    <m/>
    <s v="ven e sab"/>
    <n v="110"/>
    <m/>
    <n v="6600"/>
    <n v="46"/>
    <n v="2760"/>
    <n v="100"/>
    <n v="6000"/>
  </r>
  <r>
    <n v="2177"/>
    <x v="0"/>
    <x v="4"/>
    <x v="42"/>
    <s v="N110"/>
    <s v="RFI"/>
    <x v="42"/>
    <m/>
    <m/>
    <s v="S01066"/>
    <s v="MILANO CADORNA"/>
    <d v="1899-12-30T02:14:00"/>
    <s v="S01708"/>
    <s v="TREVIGLIO"/>
    <d v="1899-12-30T03:29:00"/>
    <s v="x"/>
    <m/>
    <m/>
    <n v="75"/>
    <n v="60"/>
    <n v="48"/>
    <m/>
    <s v="ven e sab"/>
    <n v="110"/>
    <m/>
    <n v="6600"/>
    <n v="46"/>
    <n v="2760"/>
    <n v="100"/>
    <n v="6000"/>
  </r>
  <r>
    <n v="2178"/>
    <x v="0"/>
    <x v="4"/>
    <x v="42"/>
    <s v="N111"/>
    <s v="RFI"/>
    <x v="42"/>
    <m/>
    <m/>
    <s v="S01708"/>
    <s v="TREVIGLIO"/>
    <d v="1899-12-30T00:10:00"/>
    <s v="S01066"/>
    <s v="MILANO CADORNA"/>
    <d v="1899-12-30T01:25:00"/>
    <s v="x"/>
    <m/>
    <m/>
    <n v="75"/>
    <n v="60"/>
    <n v="48"/>
    <m/>
    <s v="ven e sab"/>
    <n v="110"/>
    <m/>
    <n v="6600"/>
    <n v="46"/>
    <n v="2760"/>
    <n v="100"/>
    <n v="6000"/>
  </r>
  <r>
    <n v="2179"/>
    <x v="0"/>
    <x v="4"/>
    <x v="42"/>
    <s v="N112"/>
    <s v="RFI"/>
    <x v="42"/>
    <m/>
    <m/>
    <s v="S01708"/>
    <s v="TREVIGLIO"/>
    <d v="1899-12-30T00:40:00"/>
    <s v="S01066"/>
    <s v="MILANO CADORNA"/>
    <d v="1899-12-30T01:55:00"/>
    <s v="x"/>
    <m/>
    <m/>
    <n v="75"/>
    <n v="60"/>
    <n v="48"/>
    <m/>
    <s v="ven e sab"/>
    <n v="110"/>
    <m/>
    <n v="6600"/>
    <n v="46"/>
    <n v="2760"/>
    <n v="100"/>
    <n v="6000"/>
  </r>
  <r>
    <n v="2180"/>
    <x v="0"/>
    <x v="4"/>
    <x v="42"/>
    <s v="N113"/>
    <s v="RFI"/>
    <x v="42"/>
    <m/>
    <m/>
    <s v="S01708"/>
    <s v="TREVIGLIO"/>
    <d v="1899-12-30T01:10:00"/>
    <s v="S01066"/>
    <s v="MILANO CADORNA"/>
    <d v="1899-12-30T02:25:00"/>
    <s v="x"/>
    <m/>
    <m/>
    <n v="75"/>
    <n v="60"/>
    <n v="48"/>
    <m/>
    <s v="ven e sab"/>
    <n v="110"/>
    <m/>
    <n v="6600"/>
    <n v="46"/>
    <n v="2760"/>
    <n v="100"/>
    <n v="6000"/>
  </r>
  <r>
    <n v="2181"/>
    <x v="0"/>
    <x v="4"/>
    <x v="42"/>
    <s v="N114"/>
    <s v="RFI"/>
    <x v="42"/>
    <m/>
    <m/>
    <s v="S01708"/>
    <s v="TREVIGLIO"/>
    <d v="1899-12-30T01:40:00"/>
    <s v="S01066"/>
    <s v="MILANO CADORNA"/>
    <d v="1899-12-30T02:55:00"/>
    <s v="x"/>
    <m/>
    <m/>
    <n v="75"/>
    <n v="60"/>
    <n v="48"/>
    <m/>
    <s v="ven e sab"/>
    <n v="110"/>
    <m/>
    <n v="6600"/>
    <n v="46"/>
    <n v="2760"/>
    <n v="100"/>
    <n v="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5CEC133-550E-4B1E-89F8-DB473A6E5984}" name="Tabella pivot8" cacheId="3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gridDropZones="1" multipleFieldFilters="0">
  <location ref="A3:D12" firstHeaderRow="1" firstDataRow="2" firstDataCol="2"/>
  <pivotFields count="30">
    <pivotField compact="0" outline="0" showAll="0"/>
    <pivotField axis="axisRow" compact="0" outline="0" multipleItemSelectionAllowed="1" showAll="0">
      <items count="3">
        <item x="0"/>
        <item x="1"/>
        <item t="default"/>
      </items>
    </pivotField>
    <pivotField axis="axisRow" compact="0" outline="0" showAll="0">
      <items count="6">
        <item x="3"/>
        <item x="4"/>
        <item x="0"/>
        <item x="1"/>
        <item x="2"/>
        <item t="default"/>
      </items>
    </pivotField>
    <pivotField compact="0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20" outline="0" showAll="0"/>
    <pivotField compact="0" outline="0" showAll="0"/>
    <pivotField compact="0" outline="0" showAll="0"/>
    <pivotField compact="0" numFmtId="2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3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8">
    <i>
      <x/>
      <x/>
    </i>
    <i r="1">
      <x v="1"/>
    </i>
    <i r="1">
      <x v="2"/>
    </i>
    <i r="1">
      <x v="4"/>
    </i>
    <i t="default">
      <x/>
    </i>
    <i>
      <x v="1"/>
      <x v="3"/>
    </i>
    <i t="default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omma di Buskm_gara" fld="25" baseField="1" baseItem="0"/>
    <dataField name="Conteggio di Num Corsa" fld="4" subtotal="count" baseField="0" baseItem="0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8CB731B-3F02-4450-8A8E-B2816345A8F2}" name="Tabella pivot8" cacheId="39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gridDropZones="1" multipleFieldFilters="0">
  <location ref="A3:H48" firstHeaderRow="1" firstDataRow="2" firstDataCol="2"/>
  <pivotFields count="30">
    <pivotField compact="0" outline="0" showAll="0"/>
    <pivotField compact="0" outline="0" multipleItemSelectionAllowed="1" showAll="0"/>
    <pivotField axis="axisCol" compact="0" outline="0" showAll="0">
      <items count="6">
        <item x="3"/>
        <item x="4"/>
        <item x="0"/>
        <item x="1"/>
        <item x="2"/>
        <item t="default"/>
      </items>
    </pivotField>
    <pivotField axis="axisRow" compact="0" outline="0" showAll="0" defaultSubtotal="0">
      <items count="43">
        <item x="7"/>
        <item x="5"/>
        <item x="1"/>
        <item x="2"/>
        <item x="28"/>
        <item x="26"/>
        <item x="6"/>
        <item x="0"/>
        <item x="25"/>
        <item x="31"/>
        <item x="20"/>
        <item x="27"/>
        <item x="29"/>
        <item x="17"/>
        <item x="21"/>
        <item x="22"/>
        <item x="23"/>
        <item x="19"/>
        <item x="16"/>
        <item x="14"/>
        <item x="11"/>
        <item x="15"/>
        <item x="24"/>
        <item x="13"/>
        <item x="9"/>
        <item x="8"/>
        <item x="12"/>
        <item x="32"/>
        <item x="18"/>
        <item x="30"/>
        <item x="10"/>
        <item x="3"/>
        <item x="36"/>
        <item x="41"/>
        <item x="42"/>
        <item x="39"/>
        <item x="33"/>
        <item x="34"/>
        <item x="35"/>
        <item x="37"/>
        <item x="4"/>
        <item x="38"/>
        <item x="40"/>
      </items>
    </pivotField>
    <pivotField compact="0" outline="0" showAll="0"/>
    <pivotField compact="0" outline="0" showAll="0"/>
    <pivotField axis="axisRow" compact="0" outline="0" showAll="0">
      <items count="51">
        <item x="18"/>
        <item x="28"/>
        <item x="7"/>
        <item x="13"/>
        <item x="29"/>
        <item x="12"/>
        <item x="11"/>
        <item x="34"/>
        <item x="14"/>
        <item x="5"/>
        <item x="6"/>
        <item x="26"/>
        <item x="15"/>
        <item x="9"/>
        <item m="1" x="43"/>
        <item m="1" x="44"/>
        <item x="8"/>
        <item x="2"/>
        <item x="4"/>
        <item x="0"/>
        <item x="30"/>
        <item x="20"/>
        <item x="27"/>
        <item x="19"/>
        <item x="23"/>
        <item x="22"/>
        <item x="17"/>
        <item x="16"/>
        <item m="1" x="46"/>
        <item x="33"/>
        <item m="1" x="45"/>
        <item x="1"/>
        <item x="21"/>
        <item x="3"/>
        <item m="1" x="48"/>
        <item x="25"/>
        <item x="10"/>
        <item x="24"/>
        <item m="1" x="49"/>
        <item x="35"/>
        <item x="31"/>
        <item x="32"/>
        <item x="36"/>
        <item m="1" x="47"/>
        <item x="37"/>
        <item x="38"/>
        <item x="39"/>
        <item x="40"/>
        <item x="41"/>
        <item x="4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numFmtId="20" outline="0" showAll="0"/>
    <pivotField compact="0" outline="0" showAll="0"/>
    <pivotField compact="0" outline="0" showAll="0"/>
    <pivotField compact="0" numFmtId="2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3" outline="0" showAll="0"/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3"/>
    <field x="6"/>
  </rowFields>
  <rowItems count="44">
    <i>
      <x/>
      <x v="2"/>
    </i>
    <i>
      <x v="1"/>
      <x v="9"/>
    </i>
    <i>
      <x v="2"/>
      <x v="31"/>
    </i>
    <i>
      <x v="3"/>
      <x v="17"/>
    </i>
    <i>
      <x v="4"/>
      <x v="1"/>
    </i>
    <i>
      <x v="5"/>
      <x v="11"/>
    </i>
    <i>
      <x v="6"/>
      <x v="10"/>
    </i>
    <i>
      <x v="7"/>
      <x v="19"/>
    </i>
    <i>
      <x v="8"/>
      <x v="35"/>
    </i>
    <i>
      <x v="9"/>
      <x v="40"/>
    </i>
    <i>
      <x v="10"/>
      <x v="21"/>
    </i>
    <i>
      <x v="11"/>
      <x v="22"/>
    </i>
    <i>
      <x v="12"/>
      <x v="4"/>
    </i>
    <i>
      <x v="13"/>
      <x v="26"/>
    </i>
    <i>
      <x v="14"/>
      <x v="32"/>
    </i>
    <i>
      <x v="15"/>
      <x v="25"/>
    </i>
    <i>
      <x v="16"/>
      <x v="24"/>
    </i>
    <i>
      <x v="17"/>
      <x v="23"/>
    </i>
    <i>
      <x v="18"/>
      <x v="27"/>
    </i>
    <i>
      <x v="19"/>
      <x v="8"/>
    </i>
    <i>
      <x v="20"/>
      <x v="6"/>
    </i>
    <i>
      <x v="21"/>
      <x v="12"/>
    </i>
    <i>
      <x v="22"/>
      <x v="37"/>
    </i>
    <i>
      <x v="23"/>
      <x v="3"/>
    </i>
    <i>
      <x v="24"/>
      <x v="13"/>
    </i>
    <i>
      <x v="25"/>
      <x v="16"/>
    </i>
    <i>
      <x v="26"/>
      <x v="5"/>
    </i>
    <i>
      <x v="27"/>
      <x v="41"/>
    </i>
    <i>
      <x v="28"/>
      <x/>
    </i>
    <i>
      <x v="29"/>
      <x v="20"/>
    </i>
    <i>
      <x v="30"/>
      <x v="36"/>
    </i>
    <i>
      <x v="31"/>
      <x v="33"/>
    </i>
    <i>
      <x v="32"/>
      <x v="42"/>
    </i>
    <i>
      <x v="33"/>
      <x v="48"/>
    </i>
    <i>
      <x v="34"/>
      <x v="49"/>
    </i>
    <i>
      <x v="35"/>
      <x v="46"/>
    </i>
    <i>
      <x v="36"/>
      <x v="29"/>
    </i>
    <i>
      <x v="37"/>
      <x v="7"/>
    </i>
    <i>
      <x v="38"/>
      <x v="39"/>
    </i>
    <i>
      <x v="39"/>
      <x v="44"/>
    </i>
    <i>
      <x v="40"/>
      <x v="18"/>
    </i>
    <i>
      <x v="41"/>
      <x v="45"/>
    </i>
    <i>
      <x v="42"/>
      <x v="47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omma di Buskm_gara" fld="25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42E5B-0323-4314-8A39-A8865CCD30D8}">
  <sheetPr>
    <pageSetUpPr fitToPage="1"/>
  </sheetPr>
  <dimension ref="A1:A35"/>
  <sheetViews>
    <sheetView tabSelected="1" workbookViewId="0">
      <selection activeCell="A19" sqref="A19"/>
    </sheetView>
  </sheetViews>
  <sheetFormatPr defaultRowHeight="10.5" x14ac:dyDescent="0.15"/>
  <cols>
    <col min="1" max="1" width="125.6640625" customWidth="1"/>
  </cols>
  <sheetData>
    <row r="1" spans="1:1" x14ac:dyDescent="0.15">
      <c r="A1" s="7"/>
    </row>
    <row r="13" spans="1:1" ht="60.75" x14ac:dyDescent="0.15">
      <c r="A13" s="96" t="s">
        <v>704</v>
      </c>
    </row>
    <row r="14" spans="1:1" ht="21" x14ac:dyDescent="0.15">
      <c r="A14" s="92"/>
    </row>
    <row r="15" spans="1:1" ht="15.75" x14ac:dyDescent="0.15">
      <c r="A15" s="91"/>
    </row>
    <row r="16" spans="1:1" ht="15.75" x14ac:dyDescent="0.15">
      <c r="A16" s="91"/>
    </row>
    <row r="17" spans="1:1" ht="23.25" x14ac:dyDescent="0.15">
      <c r="A17" s="93" t="s">
        <v>706</v>
      </c>
    </row>
    <row r="18" spans="1:1" ht="15.75" x14ac:dyDescent="0.15">
      <c r="A18" s="94" t="s">
        <v>713</v>
      </c>
    </row>
    <row r="21" spans="1:1" ht="15.75" x14ac:dyDescent="0.15">
      <c r="A21" s="95" t="s">
        <v>705</v>
      </c>
    </row>
    <row r="23" spans="1:1" ht="15.75" x14ac:dyDescent="0.15">
      <c r="A23" s="95"/>
    </row>
    <row r="24" spans="1:1" ht="15.75" x14ac:dyDescent="0.15">
      <c r="A24" s="99" t="s">
        <v>707</v>
      </c>
    </row>
    <row r="25" spans="1:1" ht="15.75" x14ac:dyDescent="0.15">
      <c r="A25" s="99" t="s">
        <v>711</v>
      </c>
    </row>
    <row r="26" spans="1:1" ht="15.75" x14ac:dyDescent="0.15">
      <c r="A26" s="99" t="s">
        <v>636</v>
      </c>
    </row>
    <row r="27" spans="1:1" ht="15.75" x14ac:dyDescent="0.15">
      <c r="A27" s="99" t="s">
        <v>708</v>
      </c>
    </row>
    <row r="28" spans="1:1" ht="15.75" x14ac:dyDescent="0.15">
      <c r="A28" s="99" t="s">
        <v>709</v>
      </c>
    </row>
    <row r="29" spans="1:1" ht="15.75" x14ac:dyDescent="0.15">
      <c r="A29" s="99" t="s">
        <v>710</v>
      </c>
    </row>
    <row r="30" spans="1:1" ht="15.75" x14ac:dyDescent="0.15">
      <c r="A30" s="99" t="s">
        <v>657</v>
      </c>
    </row>
    <row r="31" spans="1:1" ht="15.75" x14ac:dyDescent="0.15">
      <c r="A31" s="95"/>
    </row>
    <row r="32" spans="1:1" ht="15.75" x14ac:dyDescent="0.15">
      <c r="A32" s="95"/>
    </row>
    <row r="33" spans="1:1" ht="15.75" x14ac:dyDescent="0.15">
      <c r="A33" s="95"/>
    </row>
    <row r="34" spans="1:1" ht="15.75" x14ac:dyDescent="0.15">
      <c r="A34" s="95"/>
    </row>
    <row r="35" spans="1:1" ht="15.75" x14ac:dyDescent="0.15">
      <c r="A35" s="91" t="s">
        <v>712</v>
      </c>
    </row>
  </sheetData>
  <pageMargins left="0.55000000000000004" right="0.28999999999999998" top="0.74803149606299213" bottom="0.74803149606299213" header="0.31496062992125984" footer="0.31496062992125984"/>
  <pageSetup paperSize="9" scale="95" orientation="portrait" r:id="rId1"/>
  <headerFooter>
    <oddFooter>&amp;RPdE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DBE5-7526-4B12-8F0B-A5F1A960C003}">
  <sheetPr>
    <pageSetUpPr fitToPage="1"/>
  </sheetPr>
  <dimension ref="A1:AD320"/>
  <sheetViews>
    <sheetView zoomScale="145" zoomScaleNormal="145" workbookViewId="0">
      <pane xSplit="3" ySplit="3" topLeftCell="D4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</sheetView>
  </sheetViews>
  <sheetFormatPr defaultRowHeight="10.5" x14ac:dyDescent="0.15"/>
  <cols>
    <col min="1" max="1" width="11" style="3" bestFit="1" customWidth="1"/>
    <col min="2" max="2" width="15.6640625" style="10" bestFit="1" customWidth="1"/>
    <col min="3" max="3" width="22" style="10" bestFit="1" customWidth="1"/>
    <col min="4" max="4" width="13.5" style="1" bestFit="1" customWidth="1"/>
    <col min="5" max="5" width="13.83203125" style="6" bestFit="1" customWidth="1"/>
    <col min="6" max="6" width="10.5" bestFit="1" customWidth="1"/>
    <col min="7" max="7" width="33.83203125" bestFit="1" customWidth="1"/>
    <col min="8" max="8" width="12.33203125" bestFit="1" customWidth="1"/>
    <col min="9" max="9" width="12.5" bestFit="1" customWidth="1"/>
    <col min="10" max="10" width="13.1640625" bestFit="1" customWidth="1"/>
    <col min="11" max="11" width="33.83203125" style="1" bestFit="1" customWidth="1"/>
    <col min="12" max="12" width="10.6640625" style="2" bestFit="1" customWidth="1"/>
    <col min="13" max="13" width="17.83203125" bestFit="1" customWidth="1"/>
    <col min="14" max="14" width="29.33203125" style="1" bestFit="1" customWidth="1"/>
    <col min="15" max="15" width="12.1640625" style="2" bestFit="1" customWidth="1"/>
    <col min="16" max="16" width="17.5" style="2" bestFit="1" customWidth="1"/>
    <col min="17" max="18" width="18.33203125" style="2" customWidth="1"/>
    <col min="19" max="19" width="8.5" bestFit="1" customWidth="1"/>
    <col min="20" max="20" width="9.6640625" bestFit="1" customWidth="1"/>
    <col min="21" max="21" width="9.83203125" style="11" bestFit="1" customWidth="1"/>
    <col min="22" max="22" width="9.6640625" bestFit="1" customWidth="1"/>
    <col min="23" max="23" width="14.33203125" style="1" bestFit="1" customWidth="1"/>
    <col min="24" max="24" width="12" style="1" bestFit="1" customWidth="1"/>
    <col min="25" max="25" width="13.83203125" style="13" bestFit="1" customWidth="1"/>
    <col min="26" max="26" width="13.33203125" style="8" customWidth="1"/>
    <col min="27" max="27" width="9.5" bestFit="1" customWidth="1"/>
    <col min="28" max="28" width="13" style="5" bestFit="1" customWidth="1"/>
    <col min="29" max="29" width="10.33203125" bestFit="1" customWidth="1"/>
    <col min="30" max="30" width="14" style="5" bestFit="1" customWidth="1"/>
  </cols>
  <sheetData>
    <row r="1" spans="1:30" ht="21" x14ac:dyDescent="0.15">
      <c r="B1" s="97" t="s">
        <v>707</v>
      </c>
      <c r="C1" s="97"/>
      <c r="Q1" s="88" t="s">
        <v>702</v>
      </c>
      <c r="R1" s="88" t="s">
        <v>701</v>
      </c>
      <c r="X1" s="89" t="s">
        <v>703</v>
      </c>
      <c r="Y1" s="90" t="s">
        <v>703</v>
      </c>
      <c r="Z1" s="90" t="s">
        <v>703</v>
      </c>
      <c r="AA1" s="89" t="s">
        <v>703</v>
      </c>
      <c r="AB1" s="90" t="s">
        <v>703</v>
      </c>
      <c r="AC1" s="89" t="s">
        <v>703</v>
      </c>
      <c r="AD1" s="90" t="s">
        <v>703</v>
      </c>
    </row>
    <row r="3" spans="1:30" s="30" customFormat="1" x14ac:dyDescent="0.15">
      <c r="A3" s="24" t="s">
        <v>0</v>
      </c>
      <c r="B3" s="25" t="s">
        <v>1</v>
      </c>
      <c r="C3" s="26" t="s">
        <v>2</v>
      </c>
      <c r="D3" s="27" t="s">
        <v>3</v>
      </c>
      <c r="E3" s="28" t="s">
        <v>4</v>
      </c>
      <c r="F3" s="29" t="s">
        <v>5</v>
      </c>
      <c r="G3" s="30" t="s">
        <v>6</v>
      </c>
      <c r="H3" s="30" t="s">
        <v>7</v>
      </c>
      <c r="I3" s="30" t="s">
        <v>8</v>
      </c>
      <c r="J3" s="30" t="s">
        <v>9</v>
      </c>
      <c r="K3" s="27" t="s">
        <v>10</v>
      </c>
      <c r="L3" s="31" t="s">
        <v>11</v>
      </c>
      <c r="M3" s="30" t="s">
        <v>12</v>
      </c>
      <c r="N3" s="27" t="s">
        <v>13</v>
      </c>
      <c r="O3" s="31" t="s">
        <v>14</v>
      </c>
      <c r="P3" s="31" t="s">
        <v>15</v>
      </c>
      <c r="Q3" s="31" t="s">
        <v>16</v>
      </c>
      <c r="R3" s="31" t="s">
        <v>17</v>
      </c>
      <c r="S3" s="30" t="s">
        <v>18</v>
      </c>
      <c r="T3" s="30" t="s">
        <v>19</v>
      </c>
      <c r="U3" s="32" t="s">
        <v>20</v>
      </c>
      <c r="V3" s="30" t="s">
        <v>21</v>
      </c>
      <c r="W3" s="27" t="s">
        <v>22</v>
      </c>
      <c r="X3" s="27" t="s">
        <v>23</v>
      </c>
      <c r="Y3" s="33" t="s">
        <v>24</v>
      </c>
      <c r="Z3" s="34" t="s">
        <v>25</v>
      </c>
      <c r="AA3" s="35" t="s">
        <v>26</v>
      </c>
      <c r="AB3" s="36" t="s">
        <v>27</v>
      </c>
      <c r="AC3" s="35" t="s">
        <v>28</v>
      </c>
      <c r="AD3" s="36" t="s">
        <v>29</v>
      </c>
    </row>
    <row r="4" spans="1:30" x14ac:dyDescent="0.15">
      <c r="A4" s="3">
        <v>329</v>
      </c>
      <c r="B4" s="10" t="s">
        <v>30</v>
      </c>
      <c r="C4" s="9" t="s">
        <v>30</v>
      </c>
      <c r="D4" s="1" t="s">
        <v>31</v>
      </c>
      <c r="E4" s="6" t="s">
        <v>32</v>
      </c>
      <c r="F4" t="s">
        <v>33</v>
      </c>
      <c r="G4" t="s">
        <v>34</v>
      </c>
      <c r="H4">
        <v>93</v>
      </c>
      <c r="I4">
        <v>77</v>
      </c>
      <c r="J4" t="s">
        <v>35</v>
      </c>
      <c r="K4" s="1" t="s">
        <v>36</v>
      </c>
      <c r="L4" s="2">
        <v>0.41666666666666669</v>
      </c>
      <c r="M4" t="s">
        <v>37</v>
      </c>
      <c r="N4" s="1" t="s">
        <v>38</v>
      </c>
      <c r="O4" s="2">
        <v>0.49027777777777781</v>
      </c>
      <c r="S4">
        <v>106</v>
      </c>
      <c r="T4">
        <v>69</v>
      </c>
      <c r="U4" s="11">
        <v>39</v>
      </c>
      <c r="V4">
        <v>45.798000000000002</v>
      </c>
      <c r="W4" s="1" t="s">
        <v>39</v>
      </c>
      <c r="X4" s="1">
        <f>VLOOKUP(W4,Periodicita!$A$5:$B$19,2,FALSE)</f>
        <v>254</v>
      </c>
      <c r="Y4" s="13">
        <f t="shared" ref="Y4:Y35" si="0">X4*V4</f>
        <v>11632.692000000001</v>
      </c>
      <c r="Z4" s="8">
        <f t="shared" ref="Z4:Z67" si="1">X4*T4</f>
        <v>17526</v>
      </c>
      <c r="AA4">
        <f>VLOOKUP(W4,Periodicita!$A$5:$R$19,18,FALSE)</f>
        <v>107</v>
      </c>
      <c r="AB4" s="5">
        <f t="shared" ref="AB4:AB67" si="2">AA4*T4</f>
        <v>7383</v>
      </c>
      <c r="AC4">
        <f>VLOOKUP(W4,Periodicita!$A$4:$S$19,19,FALSE)</f>
        <v>233</v>
      </c>
      <c r="AD4" s="5">
        <f t="shared" ref="AD4:AD67" si="3">AC4*T4</f>
        <v>16077</v>
      </c>
    </row>
    <row r="5" spans="1:30" x14ac:dyDescent="0.15">
      <c r="A5" s="3">
        <v>333</v>
      </c>
      <c r="B5" s="10" t="s">
        <v>30</v>
      </c>
      <c r="C5" s="9" t="s">
        <v>30</v>
      </c>
      <c r="D5" s="1" t="s">
        <v>31</v>
      </c>
      <c r="E5" s="6" t="s">
        <v>40</v>
      </c>
      <c r="F5" t="s">
        <v>33</v>
      </c>
      <c r="G5" t="s">
        <v>34</v>
      </c>
      <c r="H5">
        <v>77</v>
      </c>
      <c r="I5">
        <v>93</v>
      </c>
      <c r="J5" t="s">
        <v>37</v>
      </c>
      <c r="K5" s="1" t="s">
        <v>38</v>
      </c>
      <c r="L5" s="2">
        <v>0.97916666666666663</v>
      </c>
      <c r="M5" t="s">
        <v>35</v>
      </c>
      <c r="N5" s="1" t="s">
        <v>36</v>
      </c>
      <c r="O5" s="2">
        <v>4.3749999999999997E-2</v>
      </c>
      <c r="P5" s="2" t="s">
        <v>41</v>
      </c>
      <c r="Q5" s="2" t="s">
        <v>42</v>
      </c>
      <c r="S5">
        <v>93</v>
      </c>
      <c r="T5">
        <v>69</v>
      </c>
      <c r="U5" s="11">
        <v>45</v>
      </c>
      <c r="V5">
        <v>45.798000000000002</v>
      </c>
      <c r="W5" s="1" t="s">
        <v>43</v>
      </c>
      <c r="X5" s="1">
        <f>VLOOKUP(W5,Periodicita!$A$5:$B$19,2,FALSE)</f>
        <v>365</v>
      </c>
      <c r="Y5" s="13">
        <f t="shared" si="0"/>
        <v>16716.27</v>
      </c>
      <c r="Z5" s="8">
        <f t="shared" si="1"/>
        <v>25185</v>
      </c>
      <c r="AA5">
        <f>VLOOKUP(W5,Periodicita!$A$5:$R$19,18,FALSE)</f>
        <v>153</v>
      </c>
      <c r="AB5" s="5">
        <f t="shared" si="2"/>
        <v>10557</v>
      </c>
      <c r="AC5">
        <f>VLOOKUP(W5,Periodicita!$A$4:$S$19,19,FALSE)</f>
        <v>334</v>
      </c>
      <c r="AD5" s="5">
        <f t="shared" si="3"/>
        <v>23046</v>
      </c>
    </row>
    <row r="6" spans="1:30" x14ac:dyDescent="0.15">
      <c r="A6" s="3">
        <v>451</v>
      </c>
      <c r="B6" s="10" t="s">
        <v>30</v>
      </c>
      <c r="C6" s="9" t="s">
        <v>30</v>
      </c>
      <c r="D6" s="1" t="s">
        <v>31</v>
      </c>
      <c r="E6" s="6" t="s">
        <v>44</v>
      </c>
      <c r="F6" t="s">
        <v>33</v>
      </c>
      <c r="G6" t="s">
        <v>34</v>
      </c>
      <c r="H6">
        <v>93</v>
      </c>
      <c r="I6">
        <v>77</v>
      </c>
      <c r="J6" t="s">
        <v>35</v>
      </c>
      <c r="K6" s="1" t="s">
        <v>36</v>
      </c>
      <c r="L6" s="2">
        <v>0.45902777777777781</v>
      </c>
      <c r="M6" t="s">
        <v>37</v>
      </c>
      <c r="N6" s="1" t="s">
        <v>38</v>
      </c>
      <c r="O6" s="2">
        <v>0.53263888888888888</v>
      </c>
      <c r="S6">
        <v>106</v>
      </c>
      <c r="T6">
        <v>69</v>
      </c>
      <c r="U6" s="11">
        <v>39</v>
      </c>
      <c r="V6">
        <v>45.798000000000002</v>
      </c>
      <c r="W6" s="1" t="s">
        <v>45</v>
      </c>
      <c r="X6" s="1">
        <f>VLOOKUP(W6,Periodicita!$A$5:$B$19,2,FALSE)</f>
        <v>219</v>
      </c>
      <c r="Y6" s="13">
        <f t="shared" si="0"/>
        <v>10029.762000000001</v>
      </c>
      <c r="Z6" s="8">
        <f t="shared" si="1"/>
        <v>15111</v>
      </c>
      <c r="AA6">
        <f>VLOOKUP(W6,Periodicita!$A$5:$R$19,18,FALSE)</f>
        <v>91</v>
      </c>
      <c r="AB6" s="5">
        <f t="shared" si="2"/>
        <v>6279</v>
      </c>
      <c r="AC6">
        <f>VLOOKUP(W6,Periodicita!$A$4:$S$19,19,FALSE)</f>
        <v>195</v>
      </c>
      <c r="AD6" s="5">
        <f t="shared" si="3"/>
        <v>13455</v>
      </c>
    </row>
    <row r="7" spans="1:30" x14ac:dyDescent="0.15">
      <c r="A7" s="3">
        <v>476</v>
      </c>
      <c r="B7" s="10" t="s">
        <v>30</v>
      </c>
      <c r="C7" s="9" t="s">
        <v>30</v>
      </c>
      <c r="D7" s="1" t="s">
        <v>46</v>
      </c>
      <c r="E7" s="6" t="s">
        <v>47</v>
      </c>
      <c r="F7" t="s">
        <v>33</v>
      </c>
      <c r="G7" t="s">
        <v>48</v>
      </c>
      <c r="H7">
        <v>164</v>
      </c>
      <c r="I7">
        <v>156</v>
      </c>
      <c r="J7" t="s">
        <v>49</v>
      </c>
      <c r="K7" s="1" t="s">
        <v>50</v>
      </c>
      <c r="L7" s="2">
        <v>0.31736111111111115</v>
      </c>
      <c r="M7" t="s">
        <v>51</v>
      </c>
      <c r="N7" s="1" t="s">
        <v>52</v>
      </c>
      <c r="O7" s="2">
        <v>0.34722222222222227</v>
      </c>
      <c r="S7">
        <v>43</v>
      </c>
      <c r="T7">
        <v>27</v>
      </c>
      <c r="U7" s="11">
        <v>38</v>
      </c>
      <c r="V7">
        <v>25.957000000000001</v>
      </c>
      <c r="W7" s="1" t="s">
        <v>53</v>
      </c>
      <c r="X7" s="1">
        <f>VLOOKUP(W7,Periodicita!$A$5:$B$19,2,FALSE)</f>
        <v>303</v>
      </c>
      <c r="Y7" s="13">
        <f t="shared" si="0"/>
        <v>7864.9710000000005</v>
      </c>
      <c r="Z7" s="8">
        <f t="shared" si="1"/>
        <v>8181</v>
      </c>
      <c r="AA7">
        <f>VLOOKUP(W7,Periodicita!$A$5:$R$19,18,FALSE)</f>
        <v>127</v>
      </c>
      <c r="AB7" s="5">
        <f t="shared" si="2"/>
        <v>3429</v>
      </c>
      <c r="AC7">
        <f>VLOOKUP(W7,Periodicita!$A$4:$S$19,19,FALSE)</f>
        <v>279</v>
      </c>
      <c r="AD7" s="5">
        <f t="shared" si="3"/>
        <v>7533</v>
      </c>
    </row>
    <row r="8" spans="1:30" x14ac:dyDescent="0.15">
      <c r="A8" s="3">
        <v>477</v>
      </c>
      <c r="B8" s="10" t="s">
        <v>54</v>
      </c>
      <c r="C8" s="9" t="s">
        <v>54</v>
      </c>
      <c r="D8" s="1" t="s">
        <v>55</v>
      </c>
      <c r="E8" s="6" t="s">
        <v>56</v>
      </c>
      <c r="F8" t="s">
        <v>33</v>
      </c>
      <c r="G8" t="s">
        <v>57</v>
      </c>
      <c r="H8">
        <v>148</v>
      </c>
      <c r="I8">
        <v>156</v>
      </c>
      <c r="J8" t="s">
        <v>58</v>
      </c>
      <c r="K8" s="1" t="s">
        <v>59</v>
      </c>
      <c r="L8" s="2">
        <v>0.85277777777777775</v>
      </c>
      <c r="M8" t="s">
        <v>51</v>
      </c>
      <c r="N8" s="1" t="s">
        <v>52</v>
      </c>
      <c r="O8" s="2">
        <v>0.90486111111111101</v>
      </c>
      <c r="S8">
        <v>75</v>
      </c>
      <c r="T8">
        <v>43</v>
      </c>
      <c r="U8" s="11">
        <v>34</v>
      </c>
      <c r="V8">
        <v>40.465000000000003</v>
      </c>
      <c r="W8" s="1" t="s">
        <v>60</v>
      </c>
      <c r="X8" s="1">
        <f>VLOOKUP(W8,Periodicita!$A$5:$B$19,2,FALSE)</f>
        <v>343</v>
      </c>
      <c r="Y8" s="13">
        <f t="shared" si="0"/>
        <v>13879.495000000001</v>
      </c>
      <c r="Z8" s="8">
        <f t="shared" si="1"/>
        <v>14749</v>
      </c>
      <c r="AA8">
        <f>VLOOKUP(W8,Periodicita!$A$5:$R$19,18,FALSE)</f>
        <v>131</v>
      </c>
      <c r="AB8" s="5">
        <f t="shared" si="2"/>
        <v>5633</v>
      </c>
      <c r="AC8">
        <f>VLOOKUP(W8,Periodicita!$A$4:$S$19,19,FALSE)</f>
        <v>312</v>
      </c>
      <c r="AD8" s="5">
        <f t="shared" si="3"/>
        <v>13416</v>
      </c>
    </row>
    <row r="9" spans="1:30" x14ac:dyDescent="0.15">
      <c r="A9" s="3">
        <v>478</v>
      </c>
      <c r="B9" s="10" t="s">
        <v>30</v>
      </c>
      <c r="C9" s="9" t="s">
        <v>30</v>
      </c>
      <c r="D9" s="1" t="s">
        <v>46</v>
      </c>
      <c r="E9" s="6" t="s">
        <v>61</v>
      </c>
      <c r="F9" t="s">
        <v>33</v>
      </c>
      <c r="G9" t="s">
        <v>48</v>
      </c>
      <c r="H9">
        <v>156</v>
      </c>
      <c r="I9">
        <v>164</v>
      </c>
      <c r="J9" t="s">
        <v>51</v>
      </c>
      <c r="K9" s="1" t="s">
        <v>52</v>
      </c>
      <c r="L9" s="2">
        <v>0.27847222222222223</v>
      </c>
      <c r="M9" t="s">
        <v>49</v>
      </c>
      <c r="N9" s="1" t="s">
        <v>50</v>
      </c>
      <c r="O9" s="2">
        <v>0.30694444444444441</v>
      </c>
      <c r="S9">
        <v>41</v>
      </c>
      <c r="T9">
        <v>27</v>
      </c>
      <c r="U9" s="11">
        <v>40</v>
      </c>
      <c r="V9">
        <v>25.957000000000001</v>
      </c>
      <c r="W9" s="1" t="s">
        <v>53</v>
      </c>
      <c r="X9" s="1">
        <f>VLOOKUP(W9,Periodicita!$A$5:$B$19,2,FALSE)</f>
        <v>303</v>
      </c>
      <c r="Y9" s="13">
        <f t="shared" si="0"/>
        <v>7864.9710000000005</v>
      </c>
      <c r="Z9" s="8">
        <f t="shared" si="1"/>
        <v>8181</v>
      </c>
      <c r="AA9">
        <f>VLOOKUP(W9,Periodicita!$A$5:$R$19,18,FALSE)</f>
        <v>127</v>
      </c>
      <c r="AB9" s="5">
        <f t="shared" si="2"/>
        <v>3429</v>
      </c>
      <c r="AC9">
        <f>VLOOKUP(W9,Periodicita!$A$4:$S$19,19,FALSE)</f>
        <v>279</v>
      </c>
      <c r="AD9" s="5">
        <f t="shared" si="3"/>
        <v>7533</v>
      </c>
    </row>
    <row r="10" spans="1:30" x14ac:dyDescent="0.15">
      <c r="A10" s="3">
        <v>479</v>
      </c>
      <c r="B10" s="10" t="s">
        <v>30</v>
      </c>
      <c r="C10" s="9" t="s">
        <v>30</v>
      </c>
      <c r="D10" s="1" t="s">
        <v>46</v>
      </c>
      <c r="E10" s="6" t="s">
        <v>62</v>
      </c>
      <c r="F10" t="s">
        <v>33</v>
      </c>
      <c r="G10" t="s">
        <v>48</v>
      </c>
      <c r="H10">
        <v>156</v>
      </c>
      <c r="I10">
        <v>164</v>
      </c>
      <c r="J10" t="s">
        <v>51</v>
      </c>
      <c r="K10" s="1" t="s">
        <v>52</v>
      </c>
      <c r="L10" s="2">
        <v>0.27847222222222223</v>
      </c>
      <c r="M10" t="s">
        <v>49</v>
      </c>
      <c r="N10" s="1" t="s">
        <v>50</v>
      </c>
      <c r="O10" s="2">
        <v>0.30694444444444441</v>
      </c>
      <c r="S10">
        <v>41</v>
      </c>
      <c r="T10">
        <v>27</v>
      </c>
      <c r="U10" s="11">
        <v>40</v>
      </c>
      <c r="V10">
        <v>25.957000000000001</v>
      </c>
      <c r="W10" s="1" t="s">
        <v>53</v>
      </c>
      <c r="X10" s="1">
        <f>VLOOKUP(W10,Periodicita!$A$5:$B$19,2,FALSE)</f>
        <v>303</v>
      </c>
      <c r="Y10" s="13">
        <f t="shared" si="0"/>
        <v>7864.9710000000005</v>
      </c>
      <c r="Z10" s="8">
        <f t="shared" si="1"/>
        <v>8181</v>
      </c>
      <c r="AA10">
        <f>VLOOKUP(W10,Periodicita!$A$5:$R$19,18,FALSE)</f>
        <v>127</v>
      </c>
      <c r="AB10" s="5">
        <f t="shared" si="2"/>
        <v>3429</v>
      </c>
      <c r="AC10">
        <f>VLOOKUP(W10,Periodicita!$A$4:$S$19,19,FALSE)</f>
        <v>279</v>
      </c>
      <c r="AD10" s="5">
        <f t="shared" si="3"/>
        <v>7533</v>
      </c>
    </row>
    <row r="11" spans="1:30" x14ac:dyDescent="0.15">
      <c r="A11" s="3">
        <v>480</v>
      </c>
      <c r="B11" s="10" t="s">
        <v>30</v>
      </c>
      <c r="C11" s="9" t="s">
        <v>30</v>
      </c>
      <c r="D11" s="1" t="s">
        <v>55</v>
      </c>
      <c r="E11" s="6" t="s">
        <v>63</v>
      </c>
      <c r="F11" t="s">
        <v>33</v>
      </c>
      <c r="G11" t="s">
        <v>57</v>
      </c>
      <c r="H11">
        <v>200</v>
      </c>
      <c r="I11">
        <v>156</v>
      </c>
      <c r="J11" t="s">
        <v>64</v>
      </c>
      <c r="K11" s="1" t="s">
        <v>65</v>
      </c>
      <c r="L11" s="2">
        <v>0.27847222222222223</v>
      </c>
      <c r="M11" t="s">
        <v>51</v>
      </c>
      <c r="N11" s="1" t="s">
        <v>52</v>
      </c>
      <c r="O11" s="2">
        <v>0.37222222222222223</v>
      </c>
      <c r="S11">
        <v>135</v>
      </c>
      <c r="T11">
        <v>85</v>
      </c>
      <c r="U11" s="11">
        <v>38</v>
      </c>
      <c r="V11">
        <v>79.444000000000003</v>
      </c>
      <c r="W11" s="1" t="s">
        <v>45</v>
      </c>
      <c r="X11" s="1">
        <f>VLOOKUP(W11,Periodicita!$A$5:$B$19,2,FALSE)</f>
        <v>219</v>
      </c>
      <c r="Y11" s="13">
        <f t="shared" si="0"/>
        <v>17398.236000000001</v>
      </c>
      <c r="Z11" s="8">
        <f t="shared" si="1"/>
        <v>18615</v>
      </c>
      <c r="AA11">
        <f>VLOOKUP(W11,Periodicita!$A$5:$R$19,18,FALSE)</f>
        <v>91</v>
      </c>
      <c r="AB11" s="5">
        <f t="shared" si="2"/>
        <v>7735</v>
      </c>
      <c r="AC11">
        <f>VLOOKUP(W11,Periodicita!$A$4:$S$19,19,FALSE)</f>
        <v>195</v>
      </c>
      <c r="AD11" s="5">
        <f t="shared" si="3"/>
        <v>16575</v>
      </c>
    </row>
    <row r="12" spans="1:30" x14ac:dyDescent="0.15">
      <c r="A12" s="3">
        <v>481</v>
      </c>
      <c r="B12" s="10" t="s">
        <v>54</v>
      </c>
      <c r="C12" s="9" t="s">
        <v>54</v>
      </c>
      <c r="D12" s="1" t="s">
        <v>55</v>
      </c>
      <c r="E12" s="6" t="s">
        <v>66</v>
      </c>
      <c r="F12" t="s">
        <v>33</v>
      </c>
      <c r="G12" t="s">
        <v>57</v>
      </c>
      <c r="H12">
        <v>148</v>
      </c>
      <c r="I12">
        <v>156</v>
      </c>
      <c r="J12" t="s">
        <v>58</v>
      </c>
      <c r="K12" s="1" t="s">
        <v>59</v>
      </c>
      <c r="L12" s="2">
        <v>0.89444444444444438</v>
      </c>
      <c r="M12" t="s">
        <v>51</v>
      </c>
      <c r="N12" s="1" t="s">
        <v>52</v>
      </c>
      <c r="O12" s="2">
        <v>0.94652777777777775</v>
      </c>
      <c r="S12">
        <v>75</v>
      </c>
      <c r="T12">
        <v>43</v>
      </c>
      <c r="U12" s="11">
        <v>34</v>
      </c>
      <c r="V12">
        <v>40.465000000000003</v>
      </c>
      <c r="W12" s="1" t="s">
        <v>43</v>
      </c>
      <c r="X12" s="1">
        <f>VLOOKUP(W12,Periodicita!$A$5:$B$19,2,FALSE)</f>
        <v>365</v>
      </c>
      <c r="Y12" s="13">
        <f t="shared" si="0"/>
        <v>14769.725</v>
      </c>
      <c r="Z12" s="8">
        <f t="shared" si="1"/>
        <v>15695</v>
      </c>
      <c r="AA12">
        <f>VLOOKUP(W12,Periodicita!$A$5:$R$19,18,FALSE)</f>
        <v>153</v>
      </c>
      <c r="AB12" s="5">
        <f t="shared" si="2"/>
        <v>6579</v>
      </c>
      <c r="AC12">
        <f>VLOOKUP(W12,Periodicita!$A$4:$S$19,19,FALSE)</f>
        <v>334</v>
      </c>
      <c r="AD12" s="5">
        <f t="shared" si="3"/>
        <v>14362</v>
      </c>
    </row>
    <row r="13" spans="1:30" x14ac:dyDescent="0.15">
      <c r="A13" s="3">
        <v>482</v>
      </c>
      <c r="B13" s="10" t="s">
        <v>54</v>
      </c>
      <c r="C13" s="9" t="s">
        <v>54</v>
      </c>
      <c r="D13" s="1" t="s">
        <v>46</v>
      </c>
      <c r="E13" s="6" t="s">
        <v>67</v>
      </c>
      <c r="F13" t="s">
        <v>33</v>
      </c>
      <c r="G13" t="s">
        <v>48</v>
      </c>
      <c r="H13">
        <v>164</v>
      </c>
      <c r="I13">
        <v>156</v>
      </c>
      <c r="J13" t="s">
        <v>49</v>
      </c>
      <c r="K13" s="1" t="s">
        <v>50</v>
      </c>
      <c r="L13" s="2">
        <v>0.43333333333333335</v>
      </c>
      <c r="M13" t="s">
        <v>51</v>
      </c>
      <c r="N13" s="1" t="s">
        <v>52</v>
      </c>
      <c r="O13" s="2">
        <v>0.47222222222222227</v>
      </c>
      <c r="S13">
        <v>56</v>
      </c>
      <c r="T13">
        <v>27</v>
      </c>
      <c r="U13" s="11">
        <v>29</v>
      </c>
      <c r="V13">
        <v>25.957000000000001</v>
      </c>
      <c r="W13" s="1" t="s">
        <v>43</v>
      </c>
      <c r="X13" s="1">
        <f>VLOOKUP(W13,Periodicita!$A$5:$B$19,2,FALSE)</f>
        <v>365</v>
      </c>
      <c r="Y13" s="13">
        <f t="shared" si="0"/>
        <v>9474.3050000000003</v>
      </c>
      <c r="Z13" s="8">
        <f t="shared" si="1"/>
        <v>9855</v>
      </c>
      <c r="AA13">
        <f>VLOOKUP(W13,Periodicita!$A$5:$R$19,18,FALSE)</f>
        <v>153</v>
      </c>
      <c r="AB13" s="5">
        <f t="shared" si="2"/>
        <v>4131</v>
      </c>
      <c r="AC13">
        <f>VLOOKUP(W13,Periodicita!$A$4:$S$19,19,FALSE)</f>
        <v>334</v>
      </c>
      <c r="AD13" s="5">
        <f t="shared" si="3"/>
        <v>9018</v>
      </c>
    </row>
    <row r="14" spans="1:30" x14ac:dyDescent="0.15">
      <c r="A14" s="3">
        <v>483</v>
      </c>
      <c r="B14" s="10" t="s">
        <v>54</v>
      </c>
      <c r="C14" s="9" t="s">
        <v>54</v>
      </c>
      <c r="D14" s="1" t="s">
        <v>55</v>
      </c>
      <c r="E14" s="6" t="s">
        <v>68</v>
      </c>
      <c r="F14" t="s">
        <v>33</v>
      </c>
      <c r="G14" t="s">
        <v>57</v>
      </c>
      <c r="H14">
        <v>148</v>
      </c>
      <c r="I14">
        <v>156</v>
      </c>
      <c r="J14" t="s">
        <v>58</v>
      </c>
      <c r="K14" s="1" t="s">
        <v>59</v>
      </c>
      <c r="L14" s="2">
        <v>0.76944444444444438</v>
      </c>
      <c r="M14" t="s">
        <v>51</v>
      </c>
      <c r="N14" s="1" t="s">
        <v>52</v>
      </c>
      <c r="O14" s="2">
        <v>0.82152777777777775</v>
      </c>
      <c r="S14">
        <v>75</v>
      </c>
      <c r="T14">
        <v>43</v>
      </c>
      <c r="U14" s="11">
        <v>34</v>
      </c>
      <c r="V14">
        <v>40.465000000000003</v>
      </c>
      <c r="W14" s="1" t="s">
        <v>43</v>
      </c>
      <c r="X14" s="1">
        <f>VLOOKUP(W14,Periodicita!$A$5:$B$19,2,FALSE)</f>
        <v>365</v>
      </c>
      <c r="Y14" s="13">
        <f t="shared" si="0"/>
        <v>14769.725</v>
      </c>
      <c r="Z14" s="8">
        <f t="shared" si="1"/>
        <v>15695</v>
      </c>
      <c r="AA14">
        <f>VLOOKUP(W14,Periodicita!$A$5:$R$19,18,FALSE)</f>
        <v>153</v>
      </c>
      <c r="AB14" s="5">
        <f t="shared" si="2"/>
        <v>6579</v>
      </c>
      <c r="AC14">
        <f>VLOOKUP(W14,Periodicita!$A$4:$S$19,19,FALSE)</f>
        <v>334</v>
      </c>
      <c r="AD14" s="5">
        <f t="shared" si="3"/>
        <v>14362</v>
      </c>
    </row>
    <row r="15" spans="1:30" x14ac:dyDescent="0.15">
      <c r="A15" s="3">
        <v>485</v>
      </c>
      <c r="B15" s="10" t="s">
        <v>30</v>
      </c>
      <c r="C15" s="9" t="s">
        <v>30</v>
      </c>
      <c r="D15" s="1" t="s">
        <v>55</v>
      </c>
      <c r="E15" s="6" t="s">
        <v>69</v>
      </c>
      <c r="F15" t="s">
        <v>33</v>
      </c>
      <c r="G15" t="s">
        <v>57</v>
      </c>
      <c r="H15">
        <v>151</v>
      </c>
      <c r="I15">
        <v>164</v>
      </c>
      <c r="J15" t="s">
        <v>70</v>
      </c>
      <c r="K15" s="1" t="s">
        <v>71</v>
      </c>
      <c r="L15" s="2">
        <v>0.54861111111111105</v>
      </c>
      <c r="M15" t="s">
        <v>49</v>
      </c>
      <c r="N15" s="1" t="s">
        <v>50</v>
      </c>
      <c r="O15" s="2">
        <v>0.60069444444444442</v>
      </c>
      <c r="S15">
        <v>75</v>
      </c>
      <c r="T15">
        <v>54</v>
      </c>
      <c r="U15" s="11">
        <v>43</v>
      </c>
      <c r="V15">
        <v>51.027000000000001</v>
      </c>
      <c r="W15" s="1" t="s">
        <v>45</v>
      </c>
      <c r="X15" s="1">
        <f>VLOOKUP(W15,Periodicita!$A$5:$B$19,2,FALSE)</f>
        <v>219</v>
      </c>
      <c r="Y15" s="13">
        <f t="shared" si="0"/>
        <v>11174.913</v>
      </c>
      <c r="Z15" s="8">
        <f t="shared" si="1"/>
        <v>11826</v>
      </c>
      <c r="AA15">
        <f>VLOOKUP(W15,Periodicita!$A$5:$R$19,18,FALSE)</f>
        <v>91</v>
      </c>
      <c r="AB15" s="5">
        <f t="shared" si="2"/>
        <v>4914</v>
      </c>
      <c r="AC15">
        <f>VLOOKUP(W15,Periodicita!$A$4:$S$19,19,FALSE)</f>
        <v>195</v>
      </c>
      <c r="AD15" s="5">
        <f t="shared" si="3"/>
        <v>10530</v>
      </c>
    </row>
    <row r="16" spans="1:30" x14ac:dyDescent="0.15">
      <c r="A16" s="3">
        <v>486</v>
      </c>
      <c r="B16" s="10" t="s">
        <v>30</v>
      </c>
      <c r="C16" s="9" t="s">
        <v>30</v>
      </c>
      <c r="D16" s="1" t="s">
        <v>55</v>
      </c>
      <c r="E16" s="6" t="s">
        <v>72</v>
      </c>
      <c r="F16" t="s">
        <v>33</v>
      </c>
      <c r="G16" t="s">
        <v>57</v>
      </c>
      <c r="H16">
        <v>151</v>
      </c>
      <c r="I16">
        <v>164</v>
      </c>
      <c r="J16" t="s">
        <v>70</v>
      </c>
      <c r="K16" s="1" t="s">
        <v>71</v>
      </c>
      <c r="L16" s="2">
        <v>0.54861111111111105</v>
      </c>
      <c r="M16" t="s">
        <v>49</v>
      </c>
      <c r="N16" s="1" t="s">
        <v>50</v>
      </c>
      <c r="O16" s="2">
        <v>0.60069444444444442</v>
      </c>
      <c r="S16">
        <v>75</v>
      </c>
      <c r="T16">
        <v>54</v>
      </c>
      <c r="U16" s="11">
        <v>43</v>
      </c>
      <c r="V16">
        <v>51.027000000000001</v>
      </c>
      <c r="W16" s="1" t="s">
        <v>45</v>
      </c>
      <c r="X16" s="1">
        <f>VLOOKUP(W16,Periodicita!$A$5:$B$19,2,FALSE)</f>
        <v>219</v>
      </c>
      <c r="Y16" s="13">
        <f t="shared" si="0"/>
        <v>11174.913</v>
      </c>
      <c r="Z16" s="8">
        <f t="shared" si="1"/>
        <v>11826</v>
      </c>
      <c r="AA16">
        <f>VLOOKUP(W16,Periodicita!$A$5:$R$19,18,FALSE)</f>
        <v>91</v>
      </c>
      <c r="AB16" s="5">
        <f t="shared" si="2"/>
        <v>4914</v>
      </c>
      <c r="AC16">
        <f>VLOOKUP(W16,Periodicita!$A$4:$S$19,19,FALSE)</f>
        <v>195</v>
      </c>
      <c r="AD16" s="5">
        <f t="shared" si="3"/>
        <v>10530</v>
      </c>
    </row>
    <row r="17" spans="1:30" x14ac:dyDescent="0.15">
      <c r="A17" s="3">
        <v>487</v>
      </c>
      <c r="B17" s="10" t="s">
        <v>54</v>
      </c>
      <c r="C17" s="9" t="s">
        <v>54</v>
      </c>
      <c r="D17" s="1" t="s">
        <v>55</v>
      </c>
      <c r="E17" s="6" t="s">
        <v>73</v>
      </c>
      <c r="F17" t="s">
        <v>33</v>
      </c>
      <c r="G17" t="s">
        <v>57</v>
      </c>
      <c r="H17">
        <v>156</v>
      </c>
      <c r="I17">
        <v>148</v>
      </c>
      <c r="J17" t="s">
        <v>51</v>
      </c>
      <c r="K17" s="1" t="s">
        <v>52</v>
      </c>
      <c r="L17" s="2">
        <v>0.84027777777777779</v>
      </c>
      <c r="M17" t="s">
        <v>58</v>
      </c>
      <c r="N17" s="1" t="s">
        <v>59</v>
      </c>
      <c r="O17" s="2">
        <v>0.88194444444444453</v>
      </c>
      <c r="S17">
        <v>60</v>
      </c>
      <c r="T17">
        <v>43</v>
      </c>
      <c r="U17" s="11">
        <v>43</v>
      </c>
      <c r="V17">
        <v>40.465000000000003</v>
      </c>
      <c r="W17" s="1" t="s">
        <v>43</v>
      </c>
      <c r="X17" s="1">
        <f>VLOOKUP(W17,Periodicita!$A$5:$B$19,2,FALSE)</f>
        <v>365</v>
      </c>
      <c r="Y17" s="13">
        <f t="shared" si="0"/>
        <v>14769.725</v>
      </c>
      <c r="Z17" s="8">
        <f t="shared" si="1"/>
        <v>15695</v>
      </c>
      <c r="AA17">
        <f>VLOOKUP(W17,Periodicita!$A$5:$R$19,18,FALSE)</f>
        <v>153</v>
      </c>
      <c r="AB17" s="5">
        <f t="shared" si="2"/>
        <v>6579</v>
      </c>
      <c r="AC17">
        <f>VLOOKUP(W17,Periodicita!$A$4:$S$19,19,FALSE)</f>
        <v>334</v>
      </c>
      <c r="AD17" s="5">
        <f t="shared" si="3"/>
        <v>14362</v>
      </c>
    </row>
    <row r="18" spans="1:30" x14ac:dyDescent="0.15">
      <c r="A18" s="3">
        <v>488</v>
      </c>
      <c r="B18" s="10" t="s">
        <v>54</v>
      </c>
      <c r="C18" s="9" t="s">
        <v>54</v>
      </c>
      <c r="D18" s="1" t="s">
        <v>46</v>
      </c>
      <c r="E18" s="6" t="s">
        <v>74</v>
      </c>
      <c r="F18" t="s">
        <v>33</v>
      </c>
      <c r="G18" t="s">
        <v>48</v>
      </c>
      <c r="H18">
        <v>164</v>
      </c>
      <c r="I18">
        <v>156</v>
      </c>
      <c r="J18" t="s">
        <v>49</v>
      </c>
      <c r="K18" s="1" t="s">
        <v>50</v>
      </c>
      <c r="L18" s="2">
        <v>0.60902777777777783</v>
      </c>
      <c r="M18" t="s">
        <v>51</v>
      </c>
      <c r="N18" s="1" t="s">
        <v>52</v>
      </c>
      <c r="O18" s="2">
        <v>0.63888888888888895</v>
      </c>
      <c r="S18">
        <v>43</v>
      </c>
      <c r="T18">
        <v>27</v>
      </c>
      <c r="U18" s="11">
        <v>38</v>
      </c>
      <c r="V18">
        <v>25.957000000000001</v>
      </c>
      <c r="W18" s="1" t="s">
        <v>53</v>
      </c>
      <c r="X18" s="1">
        <f>VLOOKUP(W18,Periodicita!$A$5:$B$19,2,FALSE)</f>
        <v>303</v>
      </c>
      <c r="Y18" s="13">
        <f t="shared" si="0"/>
        <v>7864.9710000000005</v>
      </c>
      <c r="Z18" s="8">
        <f t="shared" si="1"/>
        <v>8181</v>
      </c>
      <c r="AA18">
        <f>VLOOKUP(W18,Periodicita!$A$5:$R$19,18,FALSE)</f>
        <v>127</v>
      </c>
      <c r="AB18" s="5">
        <f t="shared" si="2"/>
        <v>3429</v>
      </c>
      <c r="AC18">
        <f>VLOOKUP(W18,Periodicita!$A$4:$S$19,19,FALSE)</f>
        <v>279</v>
      </c>
      <c r="AD18" s="5">
        <f t="shared" si="3"/>
        <v>7533</v>
      </c>
    </row>
    <row r="19" spans="1:30" x14ac:dyDescent="0.15">
      <c r="A19" s="3">
        <v>489</v>
      </c>
      <c r="B19" s="10" t="s">
        <v>54</v>
      </c>
      <c r="C19" s="9" t="s">
        <v>54</v>
      </c>
      <c r="D19" s="1" t="s">
        <v>55</v>
      </c>
      <c r="E19" s="6" t="s">
        <v>75</v>
      </c>
      <c r="F19" t="s">
        <v>33</v>
      </c>
      <c r="G19" t="s">
        <v>57</v>
      </c>
      <c r="H19">
        <v>200</v>
      </c>
      <c r="I19">
        <v>148</v>
      </c>
      <c r="J19" t="s">
        <v>64</v>
      </c>
      <c r="K19" s="1" t="s">
        <v>65</v>
      </c>
      <c r="L19" s="2">
        <v>0.88194444444444453</v>
      </c>
      <c r="M19" t="s">
        <v>58</v>
      </c>
      <c r="N19" s="1" t="s">
        <v>59</v>
      </c>
      <c r="O19" s="2">
        <v>0.92847222222222225</v>
      </c>
      <c r="Q19" s="2" t="s">
        <v>76</v>
      </c>
      <c r="S19">
        <v>67</v>
      </c>
      <c r="T19">
        <v>41</v>
      </c>
      <c r="U19" s="11">
        <v>37</v>
      </c>
      <c r="V19">
        <v>38.978999999999999</v>
      </c>
      <c r="W19" s="1" t="s">
        <v>43</v>
      </c>
      <c r="X19" s="1">
        <f>VLOOKUP(W19,Periodicita!$A$5:$B$19,2,FALSE)</f>
        <v>365</v>
      </c>
      <c r="Y19" s="13">
        <f t="shared" si="0"/>
        <v>14227.334999999999</v>
      </c>
      <c r="Z19" s="8">
        <f t="shared" si="1"/>
        <v>14965</v>
      </c>
      <c r="AA19">
        <f>VLOOKUP(W19,Periodicita!$A$5:$R$19,18,FALSE)</f>
        <v>153</v>
      </c>
      <c r="AB19" s="5">
        <f t="shared" si="2"/>
        <v>6273</v>
      </c>
      <c r="AC19">
        <f>VLOOKUP(W19,Periodicita!$A$4:$S$19,19,FALSE)</f>
        <v>334</v>
      </c>
      <c r="AD19" s="5">
        <f t="shared" si="3"/>
        <v>13694</v>
      </c>
    </row>
    <row r="20" spans="1:30" x14ac:dyDescent="0.15">
      <c r="A20" s="3">
        <v>490</v>
      </c>
      <c r="B20" s="10" t="s">
        <v>30</v>
      </c>
      <c r="C20" s="9" t="s">
        <v>30</v>
      </c>
      <c r="D20" s="1" t="s">
        <v>46</v>
      </c>
      <c r="E20" s="6" t="s">
        <v>77</v>
      </c>
      <c r="F20" t="s">
        <v>33</v>
      </c>
      <c r="G20" t="s">
        <v>48</v>
      </c>
      <c r="H20">
        <v>161</v>
      </c>
      <c r="I20">
        <v>164</v>
      </c>
      <c r="J20" t="s">
        <v>78</v>
      </c>
      <c r="K20" s="1" t="s">
        <v>79</v>
      </c>
      <c r="L20" s="2">
        <v>0.57291666666666663</v>
      </c>
      <c r="M20" t="s">
        <v>49</v>
      </c>
      <c r="N20" s="1" t="s">
        <v>50</v>
      </c>
      <c r="O20" s="2">
        <v>0.58472222222222225</v>
      </c>
      <c r="S20">
        <v>17</v>
      </c>
      <c r="T20">
        <v>10</v>
      </c>
      <c r="U20" s="23">
        <f>T20/S20*60</f>
        <v>35.294117647058826</v>
      </c>
      <c r="V20">
        <v>9.0679999999999996</v>
      </c>
      <c r="W20" s="1" t="s">
        <v>45</v>
      </c>
      <c r="X20" s="1">
        <f>VLOOKUP(W20,Periodicita!$A$5:$B$19,2,FALSE)</f>
        <v>219</v>
      </c>
      <c r="Y20" s="13">
        <f t="shared" si="0"/>
        <v>1985.8919999999998</v>
      </c>
      <c r="Z20" s="8">
        <f t="shared" si="1"/>
        <v>2190</v>
      </c>
      <c r="AA20">
        <f>VLOOKUP(W20,Periodicita!$A$5:$R$19,18,FALSE)</f>
        <v>91</v>
      </c>
      <c r="AB20" s="5">
        <f t="shared" si="2"/>
        <v>910</v>
      </c>
      <c r="AC20">
        <f>VLOOKUP(W20,Periodicita!$A$4:$S$19,19,FALSE)</f>
        <v>195</v>
      </c>
      <c r="AD20" s="5">
        <f t="shared" si="3"/>
        <v>1950</v>
      </c>
    </row>
    <row r="21" spans="1:30" x14ac:dyDescent="0.15">
      <c r="A21" s="3">
        <v>491</v>
      </c>
      <c r="B21" s="10" t="s">
        <v>54</v>
      </c>
      <c r="C21" s="9" t="s">
        <v>54</v>
      </c>
      <c r="D21" s="1" t="s">
        <v>46</v>
      </c>
      <c r="E21" s="6" t="s">
        <v>80</v>
      </c>
      <c r="F21" t="s">
        <v>33</v>
      </c>
      <c r="G21" t="s">
        <v>48</v>
      </c>
      <c r="H21">
        <v>156</v>
      </c>
      <c r="I21">
        <v>164</v>
      </c>
      <c r="J21" t="s">
        <v>51</v>
      </c>
      <c r="K21" s="1" t="s">
        <v>52</v>
      </c>
      <c r="L21" s="2">
        <v>0.8125</v>
      </c>
      <c r="M21" t="s">
        <v>49</v>
      </c>
      <c r="N21" s="1" t="s">
        <v>50</v>
      </c>
      <c r="O21" s="2">
        <v>0.84166666666666667</v>
      </c>
      <c r="S21">
        <v>42</v>
      </c>
      <c r="T21">
        <v>27</v>
      </c>
      <c r="U21" s="11">
        <v>39</v>
      </c>
      <c r="V21">
        <v>25.957000000000001</v>
      </c>
      <c r="W21" s="1" t="s">
        <v>43</v>
      </c>
      <c r="X21" s="1">
        <f>VLOOKUP(W21,Periodicita!$A$5:$B$19,2,FALSE)</f>
        <v>365</v>
      </c>
      <c r="Y21" s="13">
        <f t="shared" si="0"/>
        <v>9474.3050000000003</v>
      </c>
      <c r="Z21" s="8">
        <f t="shared" si="1"/>
        <v>9855</v>
      </c>
      <c r="AA21">
        <f>VLOOKUP(W21,Periodicita!$A$5:$R$19,18,FALSE)</f>
        <v>153</v>
      </c>
      <c r="AB21" s="5">
        <f t="shared" si="2"/>
        <v>4131</v>
      </c>
      <c r="AC21">
        <f>VLOOKUP(W21,Periodicita!$A$4:$S$19,19,FALSE)</f>
        <v>334</v>
      </c>
      <c r="AD21" s="5">
        <f t="shared" si="3"/>
        <v>9018</v>
      </c>
    </row>
    <row r="22" spans="1:30" x14ac:dyDescent="0.15">
      <c r="A22" s="3">
        <v>492</v>
      </c>
      <c r="B22" s="10" t="s">
        <v>54</v>
      </c>
      <c r="C22" s="9" t="s">
        <v>54</v>
      </c>
      <c r="D22" s="1" t="s">
        <v>55</v>
      </c>
      <c r="E22" s="6" t="s">
        <v>81</v>
      </c>
      <c r="F22" t="s">
        <v>33</v>
      </c>
      <c r="G22" t="s">
        <v>57</v>
      </c>
      <c r="H22">
        <v>156</v>
      </c>
      <c r="I22">
        <v>148</v>
      </c>
      <c r="J22" t="s">
        <v>51</v>
      </c>
      <c r="K22" s="1" t="s">
        <v>52</v>
      </c>
      <c r="L22" s="2">
        <v>0.72499999999999998</v>
      </c>
      <c r="M22" t="s">
        <v>58</v>
      </c>
      <c r="N22" s="1" t="s">
        <v>59</v>
      </c>
      <c r="O22" s="2">
        <v>0.77222222222222225</v>
      </c>
      <c r="S22">
        <v>68</v>
      </c>
      <c r="T22">
        <v>43</v>
      </c>
      <c r="U22" s="11">
        <v>38</v>
      </c>
      <c r="V22">
        <v>40.465000000000003</v>
      </c>
      <c r="W22" s="1" t="s">
        <v>43</v>
      </c>
      <c r="X22" s="1">
        <f>VLOOKUP(W22,Periodicita!$A$5:$B$19,2,FALSE)</f>
        <v>365</v>
      </c>
      <c r="Y22" s="13">
        <f t="shared" si="0"/>
        <v>14769.725</v>
      </c>
      <c r="Z22" s="8">
        <f t="shared" si="1"/>
        <v>15695</v>
      </c>
      <c r="AA22">
        <f>VLOOKUP(W22,Periodicita!$A$5:$R$19,18,FALSE)</f>
        <v>153</v>
      </c>
      <c r="AB22" s="5">
        <f t="shared" si="2"/>
        <v>6579</v>
      </c>
      <c r="AC22">
        <f>VLOOKUP(W22,Periodicita!$A$4:$S$19,19,FALSE)</f>
        <v>334</v>
      </c>
      <c r="AD22" s="5">
        <f t="shared" si="3"/>
        <v>14362</v>
      </c>
    </row>
    <row r="23" spans="1:30" x14ac:dyDescent="0.15">
      <c r="A23" s="3">
        <v>494</v>
      </c>
      <c r="B23" s="10" t="s">
        <v>30</v>
      </c>
      <c r="C23" s="9" t="s">
        <v>30</v>
      </c>
      <c r="D23" s="1" t="s">
        <v>82</v>
      </c>
      <c r="E23" s="6" t="s">
        <v>83</v>
      </c>
      <c r="F23" t="s">
        <v>33</v>
      </c>
      <c r="G23" t="s">
        <v>84</v>
      </c>
      <c r="H23">
        <v>200</v>
      </c>
      <c r="I23">
        <v>156</v>
      </c>
      <c r="J23" t="s">
        <v>64</v>
      </c>
      <c r="K23" s="1" t="s">
        <v>65</v>
      </c>
      <c r="L23" s="2">
        <v>0.92083333333333339</v>
      </c>
      <c r="M23" t="s">
        <v>51</v>
      </c>
      <c r="N23" s="1" t="s">
        <v>52</v>
      </c>
      <c r="O23" s="2">
        <v>9.0277777777777787E-3</v>
      </c>
      <c r="Q23" s="2" t="s">
        <v>76</v>
      </c>
      <c r="S23">
        <v>127</v>
      </c>
      <c r="T23">
        <v>84</v>
      </c>
      <c r="U23" s="11">
        <v>40</v>
      </c>
      <c r="V23">
        <v>79.444000000000003</v>
      </c>
      <c r="W23" s="1" t="s">
        <v>43</v>
      </c>
      <c r="X23" s="1">
        <f>VLOOKUP(W23,Periodicita!$A$5:$B$19,2,FALSE)</f>
        <v>365</v>
      </c>
      <c r="Y23" s="13">
        <f t="shared" si="0"/>
        <v>28997.06</v>
      </c>
      <c r="Z23" s="8">
        <f t="shared" si="1"/>
        <v>30660</v>
      </c>
      <c r="AA23">
        <f>VLOOKUP(W23,Periodicita!$A$5:$R$19,18,FALSE)</f>
        <v>153</v>
      </c>
      <c r="AB23" s="5">
        <f t="shared" si="2"/>
        <v>12852</v>
      </c>
      <c r="AC23">
        <f>VLOOKUP(W23,Periodicita!$A$4:$S$19,19,FALSE)</f>
        <v>334</v>
      </c>
      <c r="AD23" s="5">
        <f t="shared" si="3"/>
        <v>28056</v>
      </c>
    </row>
    <row r="24" spans="1:30" x14ac:dyDescent="0.15">
      <c r="A24" s="3">
        <v>615</v>
      </c>
      <c r="B24" s="10" t="s">
        <v>54</v>
      </c>
      <c r="C24" s="9" t="s">
        <v>54</v>
      </c>
      <c r="D24" s="1" t="s">
        <v>46</v>
      </c>
      <c r="E24" s="6" t="s">
        <v>80</v>
      </c>
      <c r="F24" t="s">
        <v>33</v>
      </c>
      <c r="G24" t="s">
        <v>48</v>
      </c>
      <c r="H24">
        <v>156</v>
      </c>
      <c r="I24">
        <v>164</v>
      </c>
      <c r="J24" t="s">
        <v>51</v>
      </c>
      <c r="K24" s="1" t="s">
        <v>52</v>
      </c>
      <c r="L24" s="2">
        <v>0.8125</v>
      </c>
      <c r="M24" t="s">
        <v>49</v>
      </c>
      <c r="N24" s="1" t="s">
        <v>50</v>
      </c>
      <c r="O24" s="2">
        <v>0.84166666666666667</v>
      </c>
      <c r="S24">
        <v>42</v>
      </c>
      <c r="T24">
        <v>27</v>
      </c>
      <c r="U24" s="11">
        <v>39</v>
      </c>
      <c r="V24">
        <v>25.957000000000001</v>
      </c>
      <c r="W24" s="1" t="s">
        <v>43</v>
      </c>
      <c r="X24" s="1">
        <f>VLOOKUP(W24,Periodicita!$A$5:$B$19,2,FALSE)</f>
        <v>365</v>
      </c>
      <c r="Y24" s="13">
        <f t="shared" si="0"/>
        <v>9474.3050000000003</v>
      </c>
      <c r="Z24" s="8">
        <f t="shared" si="1"/>
        <v>9855</v>
      </c>
      <c r="AA24">
        <f>VLOOKUP(W24,Periodicita!$A$5:$R$19,18,FALSE)</f>
        <v>153</v>
      </c>
      <c r="AB24" s="5">
        <f t="shared" si="2"/>
        <v>4131</v>
      </c>
      <c r="AC24">
        <f>VLOOKUP(W24,Periodicita!$A$4:$S$19,19,FALSE)</f>
        <v>334</v>
      </c>
      <c r="AD24" s="5">
        <f t="shared" si="3"/>
        <v>9018</v>
      </c>
    </row>
    <row r="25" spans="1:30" x14ac:dyDescent="0.15">
      <c r="A25" s="3">
        <v>731</v>
      </c>
      <c r="B25" s="10" t="s">
        <v>30</v>
      </c>
      <c r="C25" s="9" t="s">
        <v>30</v>
      </c>
      <c r="D25" s="1" t="s">
        <v>85</v>
      </c>
      <c r="E25" s="6" t="s">
        <v>86</v>
      </c>
      <c r="F25" t="s">
        <v>33</v>
      </c>
      <c r="G25" t="s">
        <v>87</v>
      </c>
      <c r="H25">
        <v>128</v>
      </c>
      <c r="I25">
        <v>185</v>
      </c>
      <c r="J25" t="s">
        <v>88</v>
      </c>
      <c r="K25" s="1" t="s">
        <v>89</v>
      </c>
      <c r="L25" s="2">
        <v>0.9277777777777777</v>
      </c>
      <c r="M25" t="s">
        <v>90</v>
      </c>
      <c r="N25" s="1" t="s">
        <v>91</v>
      </c>
      <c r="O25" s="2">
        <v>0.97291666666666676</v>
      </c>
      <c r="S25">
        <v>65</v>
      </c>
      <c r="T25">
        <v>31</v>
      </c>
      <c r="U25" s="11">
        <v>29</v>
      </c>
      <c r="V25">
        <v>18.571000000000002</v>
      </c>
      <c r="W25" s="1" t="s">
        <v>43</v>
      </c>
      <c r="X25" s="1">
        <f>VLOOKUP(W25,Periodicita!$A$5:$B$19,2,FALSE)</f>
        <v>365</v>
      </c>
      <c r="Y25" s="13">
        <f t="shared" si="0"/>
        <v>6778.4150000000009</v>
      </c>
      <c r="Z25" s="8">
        <f t="shared" si="1"/>
        <v>11315</v>
      </c>
      <c r="AA25">
        <f>VLOOKUP(W25,Periodicita!$A$5:$R$19,18,FALSE)</f>
        <v>153</v>
      </c>
      <c r="AB25" s="5">
        <f t="shared" si="2"/>
        <v>4743</v>
      </c>
      <c r="AC25">
        <f>VLOOKUP(W25,Periodicita!$A$4:$S$19,19,FALSE)</f>
        <v>334</v>
      </c>
      <c r="AD25" s="5">
        <f t="shared" si="3"/>
        <v>10354</v>
      </c>
    </row>
    <row r="26" spans="1:30" x14ac:dyDescent="0.15">
      <c r="A26" s="3">
        <v>732</v>
      </c>
      <c r="B26" s="10" t="s">
        <v>30</v>
      </c>
      <c r="C26" s="9" t="s">
        <v>30</v>
      </c>
      <c r="D26" s="1" t="s">
        <v>85</v>
      </c>
      <c r="E26" s="6" t="s">
        <v>92</v>
      </c>
      <c r="F26" t="s">
        <v>33</v>
      </c>
      <c r="G26" t="s">
        <v>87</v>
      </c>
      <c r="H26">
        <v>128</v>
      </c>
      <c r="I26">
        <v>185</v>
      </c>
      <c r="J26" t="s">
        <v>88</v>
      </c>
      <c r="K26" s="1" t="s">
        <v>89</v>
      </c>
      <c r="L26" s="2">
        <v>0.88611111111111107</v>
      </c>
      <c r="M26" t="s">
        <v>90</v>
      </c>
      <c r="N26" s="1" t="s">
        <v>91</v>
      </c>
      <c r="O26" s="2">
        <v>0.93125000000000002</v>
      </c>
      <c r="S26">
        <v>65</v>
      </c>
      <c r="T26">
        <v>31</v>
      </c>
      <c r="U26" s="11">
        <v>29</v>
      </c>
      <c r="V26">
        <v>18.571000000000002</v>
      </c>
      <c r="W26" s="1" t="s">
        <v>43</v>
      </c>
      <c r="X26" s="1">
        <f>VLOOKUP(W26,Periodicita!$A$5:$B$19,2,FALSE)</f>
        <v>365</v>
      </c>
      <c r="Y26" s="13">
        <f t="shared" si="0"/>
        <v>6778.4150000000009</v>
      </c>
      <c r="Z26" s="8">
        <f t="shared" si="1"/>
        <v>11315</v>
      </c>
      <c r="AA26">
        <f>VLOOKUP(W26,Periodicita!$A$5:$R$19,18,FALSE)</f>
        <v>153</v>
      </c>
      <c r="AB26" s="5">
        <f t="shared" si="2"/>
        <v>4743</v>
      </c>
      <c r="AC26">
        <f>VLOOKUP(W26,Periodicita!$A$4:$S$19,19,FALSE)</f>
        <v>334</v>
      </c>
      <c r="AD26" s="5">
        <f t="shared" si="3"/>
        <v>10354</v>
      </c>
    </row>
    <row r="27" spans="1:30" x14ac:dyDescent="0.15">
      <c r="A27" s="3">
        <v>733</v>
      </c>
      <c r="B27" s="10" t="s">
        <v>30</v>
      </c>
      <c r="C27" s="9" t="s">
        <v>30</v>
      </c>
      <c r="D27" s="1" t="s">
        <v>93</v>
      </c>
      <c r="E27" s="6" t="s">
        <v>94</v>
      </c>
      <c r="F27" t="s">
        <v>33</v>
      </c>
      <c r="G27" t="s">
        <v>95</v>
      </c>
      <c r="H27">
        <v>148</v>
      </c>
      <c r="I27">
        <v>131</v>
      </c>
      <c r="J27" t="s">
        <v>58</v>
      </c>
      <c r="K27" s="1" t="s">
        <v>59</v>
      </c>
      <c r="L27" s="2">
        <v>0.58611111111111114</v>
      </c>
      <c r="M27" t="s">
        <v>96</v>
      </c>
      <c r="N27" s="1" t="s">
        <v>97</v>
      </c>
      <c r="O27" s="2">
        <v>0.61111111111111105</v>
      </c>
      <c r="S27">
        <v>36</v>
      </c>
      <c r="T27">
        <v>28</v>
      </c>
      <c r="U27" s="11">
        <v>47</v>
      </c>
      <c r="V27">
        <v>26.282</v>
      </c>
      <c r="W27" s="1" t="s">
        <v>45</v>
      </c>
      <c r="X27" s="1">
        <f>VLOOKUP(W27,Periodicita!$A$5:$B$19,2,FALSE)</f>
        <v>219</v>
      </c>
      <c r="Y27" s="13">
        <f t="shared" si="0"/>
        <v>5755.7579999999998</v>
      </c>
      <c r="Z27" s="8">
        <f t="shared" si="1"/>
        <v>6132</v>
      </c>
      <c r="AA27">
        <f>VLOOKUP(W27,Periodicita!$A$5:$R$19,18,FALSE)</f>
        <v>91</v>
      </c>
      <c r="AB27" s="5">
        <f t="shared" si="2"/>
        <v>2548</v>
      </c>
      <c r="AC27">
        <f>VLOOKUP(W27,Periodicita!$A$4:$S$19,19,FALSE)</f>
        <v>195</v>
      </c>
      <c r="AD27" s="5">
        <f t="shared" si="3"/>
        <v>5460</v>
      </c>
    </row>
    <row r="28" spans="1:30" x14ac:dyDescent="0.15">
      <c r="A28" s="3">
        <v>734</v>
      </c>
      <c r="B28" s="10" t="s">
        <v>30</v>
      </c>
      <c r="C28" s="9" t="s">
        <v>30</v>
      </c>
      <c r="D28" s="1" t="s">
        <v>93</v>
      </c>
      <c r="E28" s="6" t="s">
        <v>98</v>
      </c>
      <c r="F28" t="s">
        <v>33</v>
      </c>
      <c r="G28" t="s">
        <v>95</v>
      </c>
      <c r="H28">
        <v>148</v>
      </c>
      <c r="I28">
        <v>131</v>
      </c>
      <c r="J28" t="s">
        <v>58</v>
      </c>
      <c r="K28" s="1" t="s">
        <v>59</v>
      </c>
      <c r="L28" s="2">
        <v>0.58611111111111114</v>
      </c>
      <c r="M28" t="s">
        <v>96</v>
      </c>
      <c r="N28" s="1" t="s">
        <v>97</v>
      </c>
      <c r="O28" s="2">
        <v>0.61111111111111105</v>
      </c>
      <c r="S28">
        <v>36</v>
      </c>
      <c r="T28">
        <v>28</v>
      </c>
      <c r="U28" s="11">
        <v>47</v>
      </c>
      <c r="V28">
        <v>26.282</v>
      </c>
      <c r="W28" s="1" t="s">
        <v>45</v>
      </c>
      <c r="X28" s="1">
        <f>VLOOKUP(W28,Periodicita!$A$5:$B$19,2,FALSE)</f>
        <v>219</v>
      </c>
      <c r="Y28" s="13">
        <f t="shared" si="0"/>
        <v>5755.7579999999998</v>
      </c>
      <c r="Z28" s="8">
        <f t="shared" si="1"/>
        <v>6132</v>
      </c>
      <c r="AA28">
        <f>VLOOKUP(W28,Periodicita!$A$5:$R$19,18,FALSE)</f>
        <v>91</v>
      </c>
      <c r="AB28" s="5">
        <f t="shared" si="2"/>
        <v>2548</v>
      </c>
      <c r="AC28">
        <f>VLOOKUP(W28,Periodicita!$A$4:$S$19,19,FALSE)</f>
        <v>195</v>
      </c>
      <c r="AD28" s="5">
        <f t="shared" si="3"/>
        <v>5460</v>
      </c>
    </row>
    <row r="29" spans="1:30" x14ac:dyDescent="0.15">
      <c r="A29" s="3">
        <v>735</v>
      </c>
      <c r="B29" s="10" t="s">
        <v>30</v>
      </c>
      <c r="C29" s="9" t="s">
        <v>30</v>
      </c>
      <c r="D29" s="1" t="s">
        <v>93</v>
      </c>
      <c r="E29" s="6" t="s">
        <v>99</v>
      </c>
      <c r="F29" t="s">
        <v>33</v>
      </c>
      <c r="G29" t="s">
        <v>95</v>
      </c>
      <c r="H29">
        <v>148</v>
      </c>
      <c r="I29">
        <v>131</v>
      </c>
      <c r="J29" t="s">
        <v>58</v>
      </c>
      <c r="K29" s="1" t="s">
        <v>59</v>
      </c>
      <c r="L29" s="2">
        <v>0.24513888888888888</v>
      </c>
      <c r="M29" t="s">
        <v>96</v>
      </c>
      <c r="N29" s="1" t="s">
        <v>97</v>
      </c>
      <c r="O29" s="2">
        <v>0.27013888888888887</v>
      </c>
      <c r="S29">
        <v>36</v>
      </c>
      <c r="T29">
        <v>28</v>
      </c>
      <c r="U29" s="11">
        <v>47</v>
      </c>
      <c r="V29">
        <v>26.282</v>
      </c>
      <c r="W29" s="1" t="s">
        <v>43</v>
      </c>
      <c r="X29" s="1">
        <f>VLOOKUP(W29,Periodicita!$A$5:$B$19,2,FALSE)</f>
        <v>365</v>
      </c>
      <c r="Y29" s="13">
        <f t="shared" si="0"/>
        <v>9592.93</v>
      </c>
      <c r="Z29" s="8">
        <f t="shared" si="1"/>
        <v>10220</v>
      </c>
      <c r="AA29">
        <f>VLOOKUP(W29,Periodicita!$A$5:$R$19,18,FALSE)</f>
        <v>153</v>
      </c>
      <c r="AB29" s="5">
        <f t="shared" si="2"/>
        <v>4284</v>
      </c>
      <c r="AC29">
        <f>VLOOKUP(W29,Periodicita!$A$4:$S$19,19,FALSE)</f>
        <v>334</v>
      </c>
      <c r="AD29" s="5">
        <f t="shared" si="3"/>
        <v>9352</v>
      </c>
    </row>
    <row r="30" spans="1:30" x14ac:dyDescent="0.15">
      <c r="A30" s="3">
        <v>736</v>
      </c>
      <c r="B30" s="10" t="s">
        <v>54</v>
      </c>
      <c r="C30" s="9" t="s">
        <v>54</v>
      </c>
      <c r="D30" s="1" t="s">
        <v>93</v>
      </c>
      <c r="E30" s="6" t="s">
        <v>100</v>
      </c>
      <c r="F30" t="s">
        <v>33</v>
      </c>
      <c r="G30" t="s">
        <v>95</v>
      </c>
      <c r="H30">
        <v>131</v>
      </c>
      <c r="I30">
        <v>148</v>
      </c>
      <c r="J30" t="s">
        <v>96</v>
      </c>
      <c r="K30" s="1" t="s">
        <v>97</v>
      </c>
      <c r="L30" s="2">
        <v>0.22152777777777777</v>
      </c>
      <c r="M30" t="s">
        <v>58</v>
      </c>
      <c r="N30" s="1" t="s">
        <v>59</v>
      </c>
      <c r="O30" s="2">
        <v>0.24652777777777779</v>
      </c>
      <c r="S30">
        <v>36</v>
      </c>
      <c r="T30">
        <v>28</v>
      </c>
      <c r="U30" s="11">
        <v>47</v>
      </c>
      <c r="V30">
        <v>26.282</v>
      </c>
      <c r="W30" s="1" t="s">
        <v>39</v>
      </c>
      <c r="X30" s="1">
        <f>VLOOKUP(W30,Periodicita!$A$5:$B$19,2,FALSE)</f>
        <v>254</v>
      </c>
      <c r="Y30" s="13">
        <f t="shared" si="0"/>
        <v>6675.6279999999997</v>
      </c>
      <c r="Z30" s="8">
        <f t="shared" si="1"/>
        <v>7112</v>
      </c>
      <c r="AA30">
        <f>VLOOKUP(W30,Periodicita!$A$5:$R$19,18,FALSE)</f>
        <v>107</v>
      </c>
      <c r="AB30" s="5">
        <f t="shared" si="2"/>
        <v>2996</v>
      </c>
      <c r="AC30">
        <f>VLOOKUP(W30,Periodicita!$A$4:$S$19,19,FALSE)</f>
        <v>233</v>
      </c>
      <c r="AD30" s="5">
        <f t="shared" si="3"/>
        <v>6524</v>
      </c>
    </row>
    <row r="31" spans="1:30" x14ac:dyDescent="0.15">
      <c r="A31" s="3">
        <v>737</v>
      </c>
      <c r="B31" s="10" t="s">
        <v>30</v>
      </c>
      <c r="C31" s="9" t="s">
        <v>30</v>
      </c>
      <c r="D31" s="1" t="s">
        <v>93</v>
      </c>
      <c r="E31" s="6" t="s">
        <v>101</v>
      </c>
      <c r="F31" t="s">
        <v>33</v>
      </c>
      <c r="G31" t="s">
        <v>95</v>
      </c>
      <c r="H31">
        <v>131</v>
      </c>
      <c r="I31">
        <v>148</v>
      </c>
      <c r="J31" t="s">
        <v>96</v>
      </c>
      <c r="K31" s="1" t="s">
        <v>97</v>
      </c>
      <c r="L31" s="2">
        <v>0.2388888888888889</v>
      </c>
      <c r="M31" t="s">
        <v>58</v>
      </c>
      <c r="N31" s="1" t="s">
        <v>59</v>
      </c>
      <c r="O31" s="2">
        <v>0.2638888888888889</v>
      </c>
      <c r="S31">
        <v>36</v>
      </c>
      <c r="T31">
        <v>28</v>
      </c>
      <c r="U31" s="11">
        <v>47</v>
      </c>
      <c r="V31">
        <v>26.282</v>
      </c>
      <c r="W31" s="1" t="s">
        <v>45</v>
      </c>
      <c r="X31" s="1">
        <f>VLOOKUP(W31,Periodicita!$A$5:$B$19,2,FALSE)</f>
        <v>219</v>
      </c>
      <c r="Y31" s="13">
        <f t="shared" si="0"/>
        <v>5755.7579999999998</v>
      </c>
      <c r="Z31" s="8">
        <f t="shared" si="1"/>
        <v>6132</v>
      </c>
      <c r="AA31">
        <f>VLOOKUP(W31,Periodicita!$A$5:$R$19,18,FALSE)</f>
        <v>91</v>
      </c>
      <c r="AB31" s="5">
        <f t="shared" si="2"/>
        <v>2548</v>
      </c>
      <c r="AC31">
        <f>VLOOKUP(W31,Periodicita!$A$4:$S$19,19,FALSE)</f>
        <v>195</v>
      </c>
      <c r="AD31" s="5">
        <f t="shared" si="3"/>
        <v>5460</v>
      </c>
    </row>
    <row r="32" spans="1:30" x14ac:dyDescent="0.15">
      <c r="A32" s="3">
        <v>738</v>
      </c>
      <c r="B32" s="10" t="s">
        <v>30</v>
      </c>
      <c r="C32" s="9" t="s">
        <v>30</v>
      </c>
      <c r="D32" s="1" t="s">
        <v>102</v>
      </c>
      <c r="E32" s="6" t="s">
        <v>103</v>
      </c>
      <c r="F32" t="s">
        <v>33</v>
      </c>
      <c r="G32" t="s">
        <v>104</v>
      </c>
      <c r="H32">
        <v>169</v>
      </c>
      <c r="I32">
        <v>173</v>
      </c>
      <c r="J32" t="s">
        <v>105</v>
      </c>
      <c r="K32" s="1" t="s">
        <v>106</v>
      </c>
      <c r="L32" s="2">
        <v>0.30625000000000002</v>
      </c>
      <c r="M32" t="s">
        <v>107</v>
      </c>
      <c r="N32" s="1" t="s">
        <v>108</v>
      </c>
      <c r="O32" s="2">
        <v>0.3263888888888889</v>
      </c>
      <c r="S32">
        <v>29</v>
      </c>
      <c r="T32">
        <v>11</v>
      </c>
      <c r="U32" s="11">
        <v>23</v>
      </c>
      <c r="V32">
        <v>8.2970000000000006</v>
      </c>
      <c r="W32" s="1" t="s">
        <v>45</v>
      </c>
      <c r="X32" s="1">
        <f>VLOOKUP(W32,Periodicita!$A$5:$B$19,2,FALSE)</f>
        <v>219</v>
      </c>
      <c r="Y32" s="13">
        <f t="shared" si="0"/>
        <v>1817.0430000000001</v>
      </c>
      <c r="Z32" s="8">
        <f t="shared" si="1"/>
        <v>2409</v>
      </c>
      <c r="AA32">
        <f>VLOOKUP(W32,Periodicita!$A$5:$R$19,18,FALSE)</f>
        <v>91</v>
      </c>
      <c r="AB32" s="5">
        <f t="shared" si="2"/>
        <v>1001</v>
      </c>
      <c r="AC32">
        <f>VLOOKUP(W32,Periodicita!$A$4:$S$19,19,FALSE)</f>
        <v>195</v>
      </c>
      <c r="AD32" s="5">
        <f t="shared" si="3"/>
        <v>2145</v>
      </c>
    </row>
    <row r="33" spans="1:30" x14ac:dyDescent="0.15">
      <c r="A33" s="3">
        <v>748</v>
      </c>
      <c r="B33" s="10" t="s">
        <v>54</v>
      </c>
      <c r="C33" s="9" t="s">
        <v>54</v>
      </c>
      <c r="D33" s="1" t="s">
        <v>109</v>
      </c>
      <c r="E33" s="6" t="s">
        <v>110</v>
      </c>
      <c r="F33" t="s">
        <v>33</v>
      </c>
      <c r="G33" t="s">
        <v>111</v>
      </c>
      <c r="H33">
        <v>208</v>
      </c>
      <c r="I33">
        <v>214</v>
      </c>
      <c r="J33" t="s">
        <v>112</v>
      </c>
      <c r="K33" s="1" t="s">
        <v>113</v>
      </c>
      <c r="L33" s="2">
        <v>0.77083333333333337</v>
      </c>
      <c r="M33" t="s">
        <v>114</v>
      </c>
      <c r="N33" s="1" t="s">
        <v>115</v>
      </c>
      <c r="O33" s="2">
        <v>0.8125</v>
      </c>
      <c r="S33">
        <v>60</v>
      </c>
      <c r="T33">
        <v>33</v>
      </c>
      <c r="U33" s="11">
        <v>33</v>
      </c>
      <c r="V33">
        <v>21.59</v>
      </c>
      <c r="W33" s="1" t="s">
        <v>53</v>
      </c>
      <c r="X33" s="1">
        <f>VLOOKUP(W33,Periodicita!$A$5:$B$19,2,FALSE)</f>
        <v>303</v>
      </c>
      <c r="Y33" s="13">
        <f t="shared" si="0"/>
        <v>6541.7699999999995</v>
      </c>
      <c r="Z33" s="8">
        <f t="shared" si="1"/>
        <v>9999</v>
      </c>
      <c r="AA33">
        <f>VLOOKUP(W33,Periodicita!$A$5:$R$19,18,FALSE)</f>
        <v>127</v>
      </c>
      <c r="AB33" s="5">
        <f t="shared" si="2"/>
        <v>4191</v>
      </c>
      <c r="AC33">
        <f>VLOOKUP(W33,Periodicita!$A$4:$S$19,19,FALSE)</f>
        <v>279</v>
      </c>
      <c r="AD33" s="5">
        <f t="shared" si="3"/>
        <v>9207</v>
      </c>
    </row>
    <row r="34" spans="1:30" x14ac:dyDescent="0.15">
      <c r="A34" s="3">
        <v>749</v>
      </c>
      <c r="B34" s="10" t="s">
        <v>54</v>
      </c>
      <c r="C34" s="9" t="s">
        <v>54</v>
      </c>
      <c r="D34" s="1" t="s">
        <v>109</v>
      </c>
      <c r="E34" s="6" t="s">
        <v>116</v>
      </c>
      <c r="F34" t="s">
        <v>33</v>
      </c>
      <c r="G34" t="s">
        <v>111</v>
      </c>
      <c r="H34">
        <v>208</v>
      </c>
      <c r="I34">
        <v>245</v>
      </c>
      <c r="J34" t="s">
        <v>112</v>
      </c>
      <c r="K34" s="1" t="s">
        <v>113</v>
      </c>
      <c r="L34" s="2">
        <v>0.96250000000000002</v>
      </c>
      <c r="M34" t="s">
        <v>117</v>
      </c>
      <c r="N34" s="1" t="s">
        <v>118</v>
      </c>
      <c r="O34" s="2">
        <v>2.0833333333333332E-2</v>
      </c>
      <c r="P34" s="2" t="s">
        <v>41</v>
      </c>
      <c r="S34">
        <v>84</v>
      </c>
      <c r="T34">
        <v>47</v>
      </c>
      <c r="U34" s="11">
        <v>34</v>
      </c>
      <c r="V34">
        <v>31.712</v>
      </c>
      <c r="W34" s="1" t="s">
        <v>43</v>
      </c>
      <c r="X34" s="1">
        <f>VLOOKUP(W34,Periodicita!$A$5:$B$19,2,FALSE)</f>
        <v>365</v>
      </c>
      <c r="Y34" s="13">
        <f t="shared" si="0"/>
        <v>11574.88</v>
      </c>
      <c r="Z34" s="8">
        <f t="shared" si="1"/>
        <v>17155</v>
      </c>
      <c r="AA34">
        <f>VLOOKUP(W34,Periodicita!$A$5:$R$19,18,FALSE)</f>
        <v>153</v>
      </c>
      <c r="AB34" s="5">
        <f t="shared" si="2"/>
        <v>7191</v>
      </c>
      <c r="AC34">
        <f>VLOOKUP(W34,Periodicita!$A$4:$S$19,19,FALSE)</f>
        <v>334</v>
      </c>
      <c r="AD34" s="5">
        <f t="shared" si="3"/>
        <v>15698</v>
      </c>
    </row>
    <row r="35" spans="1:30" x14ac:dyDescent="0.15">
      <c r="A35" s="3">
        <v>834</v>
      </c>
      <c r="B35" s="10" t="s">
        <v>54</v>
      </c>
      <c r="C35" s="9" t="s">
        <v>54</v>
      </c>
      <c r="D35" s="1" t="s">
        <v>109</v>
      </c>
      <c r="E35" s="6" t="s">
        <v>119</v>
      </c>
      <c r="F35" t="s">
        <v>33</v>
      </c>
      <c r="G35" t="s">
        <v>111</v>
      </c>
      <c r="H35">
        <v>214</v>
      </c>
      <c r="I35">
        <v>247</v>
      </c>
      <c r="J35" t="s">
        <v>114</v>
      </c>
      <c r="K35" s="1" t="s">
        <v>115</v>
      </c>
      <c r="L35" s="2">
        <v>0.24305555555555555</v>
      </c>
      <c r="M35" t="s">
        <v>120</v>
      </c>
      <c r="N35" s="1" t="s">
        <v>121</v>
      </c>
      <c r="O35" s="2">
        <v>0.27083333333333331</v>
      </c>
      <c r="S35">
        <v>40</v>
      </c>
      <c r="T35">
        <v>38</v>
      </c>
      <c r="U35" s="11">
        <v>57</v>
      </c>
      <c r="V35">
        <v>27.137</v>
      </c>
      <c r="W35" s="1" t="s">
        <v>53</v>
      </c>
      <c r="X35" s="1">
        <f>VLOOKUP(W35,Periodicita!$A$5:$B$19,2,FALSE)</f>
        <v>303</v>
      </c>
      <c r="Y35" s="13">
        <f t="shared" si="0"/>
        <v>8222.5110000000004</v>
      </c>
      <c r="Z35" s="8">
        <f t="shared" si="1"/>
        <v>11514</v>
      </c>
      <c r="AA35">
        <f>VLOOKUP(W35,Periodicita!$A$5:$R$19,18,FALSE)</f>
        <v>127</v>
      </c>
      <c r="AB35" s="5">
        <f t="shared" si="2"/>
        <v>4826</v>
      </c>
      <c r="AC35">
        <f>VLOOKUP(W35,Periodicita!$A$4:$S$19,19,FALSE)</f>
        <v>279</v>
      </c>
      <c r="AD35" s="5">
        <f t="shared" si="3"/>
        <v>10602</v>
      </c>
    </row>
    <row r="36" spans="1:30" x14ac:dyDescent="0.15">
      <c r="A36" s="3">
        <v>869</v>
      </c>
      <c r="B36" s="10" t="s">
        <v>30</v>
      </c>
      <c r="C36" s="9" t="s">
        <v>30</v>
      </c>
      <c r="D36" s="1" t="s">
        <v>109</v>
      </c>
      <c r="E36" s="6" t="s">
        <v>122</v>
      </c>
      <c r="F36" t="s">
        <v>33</v>
      </c>
      <c r="G36" t="s">
        <v>111</v>
      </c>
      <c r="H36">
        <v>247</v>
      </c>
      <c r="I36">
        <v>208</v>
      </c>
      <c r="J36" t="s">
        <v>120</v>
      </c>
      <c r="K36" s="1" t="s">
        <v>121</v>
      </c>
      <c r="L36" s="2">
        <v>0.4375</v>
      </c>
      <c r="M36" t="s">
        <v>112</v>
      </c>
      <c r="N36" s="1" t="s">
        <v>113</v>
      </c>
      <c r="O36" s="2">
        <v>0.50902777777777775</v>
      </c>
      <c r="S36">
        <v>103</v>
      </c>
      <c r="T36">
        <v>71</v>
      </c>
      <c r="U36" s="11">
        <v>41</v>
      </c>
      <c r="V36">
        <v>48.726999999999997</v>
      </c>
      <c r="W36" s="1" t="s">
        <v>39</v>
      </c>
      <c r="X36" s="1">
        <f>VLOOKUP(W36,Periodicita!$A$5:$B$19,2,FALSE)</f>
        <v>254</v>
      </c>
      <c r="Y36" s="13">
        <f t="shared" ref="Y36:Y67" si="4">X36*V36</f>
        <v>12376.657999999999</v>
      </c>
      <c r="Z36" s="8">
        <f t="shared" si="1"/>
        <v>18034</v>
      </c>
      <c r="AA36">
        <f>VLOOKUP(W36,Periodicita!$A$5:$R$19,18,FALSE)</f>
        <v>107</v>
      </c>
      <c r="AB36" s="5">
        <f t="shared" si="2"/>
        <v>7597</v>
      </c>
      <c r="AC36">
        <f>VLOOKUP(W36,Periodicita!$A$4:$S$19,19,FALSE)</f>
        <v>233</v>
      </c>
      <c r="AD36" s="5">
        <f t="shared" si="3"/>
        <v>16543</v>
      </c>
    </row>
    <row r="37" spans="1:30" x14ac:dyDescent="0.15">
      <c r="A37" s="3">
        <v>873</v>
      </c>
      <c r="B37" s="10" t="s">
        <v>54</v>
      </c>
      <c r="C37" s="9" t="s">
        <v>54</v>
      </c>
      <c r="D37" s="1" t="s">
        <v>109</v>
      </c>
      <c r="E37" s="6" t="s">
        <v>123</v>
      </c>
      <c r="F37" t="s">
        <v>33</v>
      </c>
      <c r="G37" t="s">
        <v>111</v>
      </c>
      <c r="H37">
        <v>214</v>
      </c>
      <c r="I37">
        <v>208</v>
      </c>
      <c r="J37" t="s">
        <v>114</v>
      </c>
      <c r="K37" s="1" t="s">
        <v>115</v>
      </c>
      <c r="L37" s="2">
        <v>0.20416666666666669</v>
      </c>
      <c r="M37" t="s">
        <v>112</v>
      </c>
      <c r="N37" s="1" t="s">
        <v>113</v>
      </c>
      <c r="O37" s="2">
        <v>0.24652777777777779</v>
      </c>
      <c r="S37">
        <v>61</v>
      </c>
      <c r="T37">
        <v>33</v>
      </c>
      <c r="U37" s="11">
        <v>32</v>
      </c>
      <c r="V37">
        <v>21.59</v>
      </c>
      <c r="W37" s="1" t="s">
        <v>43</v>
      </c>
      <c r="X37" s="1">
        <f>VLOOKUP(W37,Periodicita!$A$5:$B$19,2,FALSE)</f>
        <v>365</v>
      </c>
      <c r="Y37" s="13">
        <f t="shared" si="4"/>
        <v>7880.35</v>
      </c>
      <c r="Z37" s="8">
        <f t="shared" si="1"/>
        <v>12045</v>
      </c>
      <c r="AA37">
        <f>VLOOKUP(W37,Periodicita!$A$5:$R$19,18,FALSE)</f>
        <v>153</v>
      </c>
      <c r="AB37" s="5">
        <f t="shared" si="2"/>
        <v>5049</v>
      </c>
      <c r="AC37">
        <f>VLOOKUP(W37,Periodicita!$A$4:$S$19,19,FALSE)</f>
        <v>334</v>
      </c>
      <c r="AD37" s="5">
        <f t="shared" si="3"/>
        <v>11022</v>
      </c>
    </row>
    <row r="38" spans="1:30" x14ac:dyDescent="0.15">
      <c r="A38" s="3">
        <v>876</v>
      </c>
      <c r="B38" s="10" t="s">
        <v>30</v>
      </c>
      <c r="C38" s="9" t="s">
        <v>30</v>
      </c>
      <c r="D38" s="1" t="s">
        <v>124</v>
      </c>
      <c r="E38" s="6" t="s">
        <v>125</v>
      </c>
      <c r="F38" t="s">
        <v>33</v>
      </c>
      <c r="G38" t="s">
        <v>126</v>
      </c>
      <c r="H38">
        <v>200</v>
      </c>
      <c r="I38">
        <v>208</v>
      </c>
      <c r="J38" t="s">
        <v>64</v>
      </c>
      <c r="K38" s="1" t="s">
        <v>65</v>
      </c>
      <c r="L38" s="2">
        <v>0.8833333333333333</v>
      </c>
      <c r="M38" t="s">
        <v>112</v>
      </c>
      <c r="N38" s="1" t="s">
        <v>113</v>
      </c>
      <c r="O38" s="2">
        <v>0.93888888888888899</v>
      </c>
      <c r="S38">
        <v>80</v>
      </c>
      <c r="T38">
        <v>41</v>
      </c>
      <c r="U38" s="23">
        <f>T38/S38*60</f>
        <v>30.749999999999996</v>
      </c>
      <c r="V38">
        <v>32.933</v>
      </c>
      <c r="W38" s="1" t="s">
        <v>39</v>
      </c>
      <c r="X38" s="1">
        <f>VLOOKUP(W38,Periodicita!$A$5:$B$19,2,FALSE)</f>
        <v>254</v>
      </c>
      <c r="Y38" s="13">
        <f t="shared" si="4"/>
        <v>8364.982</v>
      </c>
      <c r="Z38" s="8">
        <f t="shared" si="1"/>
        <v>10414</v>
      </c>
      <c r="AA38">
        <f>VLOOKUP(W38,Periodicita!$A$5:$R$19,18,FALSE)</f>
        <v>107</v>
      </c>
      <c r="AB38" s="5">
        <f t="shared" si="2"/>
        <v>4387</v>
      </c>
      <c r="AC38">
        <f>VLOOKUP(W38,Periodicita!$A$4:$S$19,19,FALSE)</f>
        <v>233</v>
      </c>
      <c r="AD38" s="5">
        <f t="shared" si="3"/>
        <v>9553</v>
      </c>
    </row>
    <row r="39" spans="1:30" x14ac:dyDescent="0.15">
      <c r="A39" s="3">
        <v>1183</v>
      </c>
      <c r="B39" s="10" t="s">
        <v>30</v>
      </c>
      <c r="C39" s="9" t="s">
        <v>30</v>
      </c>
      <c r="D39" s="1" t="s">
        <v>127</v>
      </c>
      <c r="E39" s="6" t="s">
        <v>128</v>
      </c>
      <c r="F39" t="s">
        <v>33</v>
      </c>
      <c r="G39" t="s">
        <v>129</v>
      </c>
      <c r="H39">
        <v>305</v>
      </c>
      <c r="I39">
        <v>222</v>
      </c>
      <c r="J39" t="s">
        <v>130</v>
      </c>
      <c r="K39" s="1" t="s">
        <v>131</v>
      </c>
      <c r="L39" s="2">
        <v>0.59236111111111112</v>
      </c>
      <c r="M39" t="s">
        <v>132</v>
      </c>
      <c r="N39" s="1" t="s">
        <v>133</v>
      </c>
      <c r="O39" s="2">
        <v>0.64027777777777783</v>
      </c>
      <c r="S39">
        <v>69</v>
      </c>
      <c r="T39">
        <v>56</v>
      </c>
      <c r="U39" s="11">
        <v>49</v>
      </c>
      <c r="V39">
        <v>42.890999999999998</v>
      </c>
      <c r="W39" s="1" t="s">
        <v>45</v>
      </c>
      <c r="X39" s="1">
        <f>VLOOKUP(W39,Periodicita!$A$5:$B$19,2,FALSE)</f>
        <v>219</v>
      </c>
      <c r="Y39" s="13">
        <f t="shared" si="4"/>
        <v>9393.128999999999</v>
      </c>
      <c r="Z39" s="8">
        <f t="shared" si="1"/>
        <v>12264</v>
      </c>
      <c r="AA39">
        <f>VLOOKUP(W39,Periodicita!$A$5:$R$19,18,FALSE)</f>
        <v>91</v>
      </c>
      <c r="AB39" s="5">
        <f t="shared" si="2"/>
        <v>5096</v>
      </c>
      <c r="AC39">
        <f>VLOOKUP(W39,Periodicita!$A$4:$S$19,19,FALSE)</f>
        <v>195</v>
      </c>
      <c r="AD39" s="5">
        <f t="shared" si="3"/>
        <v>10920</v>
      </c>
    </row>
    <row r="40" spans="1:30" x14ac:dyDescent="0.15">
      <c r="A40" s="3">
        <v>1184</v>
      </c>
      <c r="B40" s="10" t="s">
        <v>30</v>
      </c>
      <c r="C40" s="9" t="s">
        <v>30</v>
      </c>
      <c r="D40" s="1" t="s">
        <v>127</v>
      </c>
      <c r="E40" s="6" t="s">
        <v>134</v>
      </c>
      <c r="F40" t="s">
        <v>33</v>
      </c>
      <c r="G40" t="s">
        <v>129</v>
      </c>
      <c r="H40">
        <v>305</v>
      </c>
      <c r="I40">
        <v>222</v>
      </c>
      <c r="J40" t="s">
        <v>130</v>
      </c>
      <c r="K40" s="1" t="s">
        <v>131</v>
      </c>
      <c r="L40" s="2">
        <v>0.59236111111111112</v>
      </c>
      <c r="M40" t="s">
        <v>132</v>
      </c>
      <c r="N40" s="1" t="s">
        <v>133</v>
      </c>
      <c r="O40" s="2">
        <v>0.64027777777777783</v>
      </c>
      <c r="S40">
        <v>69</v>
      </c>
      <c r="T40">
        <v>56</v>
      </c>
      <c r="U40" s="11">
        <v>49</v>
      </c>
      <c r="V40">
        <v>42.890999999999998</v>
      </c>
      <c r="W40" s="1" t="s">
        <v>45</v>
      </c>
      <c r="X40" s="1">
        <f>VLOOKUP(W40,Periodicita!$A$5:$B$19,2,FALSE)</f>
        <v>219</v>
      </c>
      <c r="Y40" s="13">
        <f t="shared" si="4"/>
        <v>9393.128999999999</v>
      </c>
      <c r="Z40" s="8">
        <f t="shared" si="1"/>
        <v>12264</v>
      </c>
      <c r="AA40">
        <f>VLOOKUP(W40,Periodicita!$A$5:$R$19,18,FALSE)</f>
        <v>91</v>
      </c>
      <c r="AB40" s="5">
        <f t="shared" si="2"/>
        <v>5096</v>
      </c>
      <c r="AC40">
        <f>VLOOKUP(W40,Periodicita!$A$4:$S$19,19,FALSE)</f>
        <v>195</v>
      </c>
      <c r="AD40" s="5">
        <f t="shared" si="3"/>
        <v>10920</v>
      </c>
    </row>
    <row r="41" spans="1:30" x14ac:dyDescent="0.15">
      <c r="A41" s="3">
        <v>1185</v>
      </c>
      <c r="B41" s="10" t="s">
        <v>30</v>
      </c>
      <c r="C41" s="9" t="s">
        <v>30</v>
      </c>
      <c r="D41" s="1" t="s">
        <v>127</v>
      </c>
      <c r="E41" s="6" t="s">
        <v>135</v>
      </c>
      <c r="F41" t="s">
        <v>33</v>
      </c>
      <c r="G41" t="s">
        <v>129</v>
      </c>
      <c r="H41">
        <v>305</v>
      </c>
      <c r="I41">
        <v>222</v>
      </c>
      <c r="J41" t="s">
        <v>130</v>
      </c>
      <c r="K41" s="1" t="s">
        <v>131</v>
      </c>
      <c r="L41" s="2">
        <v>0.59236111111111112</v>
      </c>
      <c r="M41" t="s">
        <v>132</v>
      </c>
      <c r="N41" s="1" t="s">
        <v>133</v>
      </c>
      <c r="O41" s="2">
        <v>0.64027777777777783</v>
      </c>
      <c r="S41">
        <v>69</v>
      </c>
      <c r="T41">
        <v>56</v>
      </c>
      <c r="U41" s="11">
        <v>49</v>
      </c>
      <c r="V41">
        <v>42.890999999999998</v>
      </c>
      <c r="W41" s="1" t="s">
        <v>136</v>
      </c>
      <c r="X41" s="1">
        <f>VLOOKUP(W41,Periodicita!$A$5:$B$19,2,FALSE)</f>
        <v>51</v>
      </c>
      <c r="Y41" s="13">
        <f t="shared" si="4"/>
        <v>2187.4409999999998</v>
      </c>
      <c r="Z41" s="8">
        <f t="shared" si="1"/>
        <v>2856</v>
      </c>
      <c r="AA41">
        <f>VLOOKUP(W41,Periodicita!$A$5:$R$19,18,FALSE)</f>
        <v>20</v>
      </c>
      <c r="AB41" s="5">
        <f t="shared" si="2"/>
        <v>1120</v>
      </c>
      <c r="AC41">
        <f>VLOOKUP(W41,Periodicita!$A$4:$S$19,19,FALSE)</f>
        <v>46</v>
      </c>
      <c r="AD41" s="5">
        <f t="shared" si="3"/>
        <v>2576</v>
      </c>
    </row>
    <row r="42" spans="1:30" x14ac:dyDescent="0.15">
      <c r="A42" s="3">
        <v>1191</v>
      </c>
      <c r="B42" s="10" t="s">
        <v>30</v>
      </c>
      <c r="C42" s="9" t="s">
        <v>30</v>
      </c>
      <c r="D42" s="1" t="s">
        <v>137</v>
      </c>
      <c r="E42" s="6" t="s">
        <v>138</v>
      </c>
      <c r="F42" t="s">
        <v>33</v>
      </c>
      <c r="G42" t="s">
        <v>139</v>
      </c>
      <c r="H42">
        <v>331</v>
      </c>
      <c r="I42">
        <v>247</v>
      </c>
      <c r="J42" t="s">
        <v>140</v>
      </c>
      <c r="K42" s="1" t="s">
        <v>141</v>
      </c>
      <c r="L42" s="2">
        <v>0.56805555555555554</v>
      </c>
      <c r="M42" t="s">
        <v>120</v>
      </c>
      <c r="N42" s="1" t="s">
        <v>121</v>
      </c>
      <c r="O42" s="2">
        <v>0.59791666666666665</v>
      </c>
      <c r="S42">
        <v>43</v>
      </c>
      <c r="T42">
        <v>36</v>
      </c>
      <c r="U42" s="11">
        <v>50</v>
      </c>
      <c r="V42">
        <v>27.896000000000001</v>
      </c>
      <c r="W42" s="1" t="s">
        <v>43</v>
      </c>
      <c r="X42" s="1">
        <f>VLOOKUP(W42,Periodicita!$A$5:$B$19,2,FALSE)</f>
        <v>365</v>
      </c>
      <c r="Y42" s="13">
        <f t="shared" si="4"/>
        <v>10182.040000000001</v>
      </c>
      <c r="Z42" s="8">
        <f t="shared" si="1"/>
        <v>13140</v>
      </c>
      <c r="AA42">
        <f>VLOOKUP(W42,Periodicita!$A$5:$R$19,18,FALSE)</f>
        <v>153</v>
      </c>
      <c r="AB42" s="5">
        <f t="shared" si="2"/>
        <v>5508</v>
      </c>
      <c r="AC42">
        <f>VLOOKUP(W42,Periodicita!$A$4:$S$19,19,FALSE)</f>
        <v>334</v>
      </c>
      <c r="AD42" s="5">
        <f t="shared" si="3"/>
        <v>12024</v>
      </c>
    </row>
    <row r="43" spans="1:30" x14ac:dyDescent="0.15">
      <c r="A43" s="3">
        <v>1192</v>
      </c>
      <c r="B43" s="10" t="s">
        <v>30</v>
      </c>
      <c r="C43" s="9" t="s">
        <v>30</v>
      </c>
      <c r="D43" s="1" t="s">
        <v>137</v>
      </c>
      <c r="E43" s="6" t="s">
        <v>142</v>
      </c>
      <c r="F43" t="s">
        <v>33</v>
      </c>
      <c r="G43" t="s">
        <v>139</v>
      </c>
      <c r="H43">
        <v>247</v>
      </c>
      <c r="I43">
        <v>336</v>
      </c>
      <c r="J43" t="s">
        <v>120</v>
      </c>
      <c r="K43" s="1" t="s">
        <v>121</v>
      </c>
      <c r="L43" s="2">
        <v>2.7777777777777776E-2</v>
      </c>
      <c r="M43" t="s">
        <v>143</v>
      </c>
      <c r="N43" s="1" t="s">
        <v>144</v>
      </c>
      <c r="O43" s="2">
        <v>9.375E-2</v>
      </c>
      <c r="P43" s="2" t="s">
        <v>41</v>
      </c>
      <c r="Q43" s="2" t="s">
        <v>145</v>
      </c>
      <c r="S43">
        <v>95</v>
      </c>
      <c r="T43">
        <v>83</v>
      </c>
      <c r="U43" s="11">
        <v>52</v>
      </c>
      <c r="V43">
        <v>64.638000000000005</v>
      </c>
      <c r="W43" s="1" t="s">
        <v>39</v>
      </c>
      <c r="X43" s="1">
        <f>VLOOKUP(W43,Periodicita!$A$5:$B$19,2,FALSE)</f>
        <v>254</v>
      </c>
      <c r="Y43" s="13">
        <f t="shared" si="4"/>
        <v>16418.052</v>
      </c>
      <c r="Z43" s="8">
        <f t="shared" si="1"/>
        <v>21082</v>
      </c>
      <c r="AA43">
        <f>VLOOKUP(W43,Periodicita!$A$5:$R$19,18,FALSE)</f>
        <v>107</v>
      </c>
      <c r="AB43" s="5">
        <f t="shared" si="2"/>
        <v>8881</v>
      </c>
      <c r="AC43">
        <f>VLOOKUP(W43,Periodicita!$A$4:$S$19,19,FALSE)</f>
        <v>233</v>
      </c>
      <c r="AD43" s="5">
        <f t="shared" si="3"/>
        <v>19339</v>
      </c>
    </row>
    <row r="44" spans="1:30" x14ac:dyDescent="0.15">
      <c r="A44" s="3">
        <v>1194</v>
      </c>
      <c r="B44" s="10" t="s">
        <v>30</v>
      </c>
      <c r="C44" s="9" t="s">
        <v>30</v>
      </c>
      <c r="D44" s="1" t="s">
        <v>146</v>
      </c>
      <c r="E44" s="6" t="s">
        <v>147</v>
      </c>
      <c r="F44" t="s">
        <v>33</v>
      </c>
      <c r="G44" t="s">
        <v>148</v>
      </c>
      <c r="H44">
        <v>239</v>
      </c>
      <c r="I44">
        <v>247</v>
      </c>
      <c r="J44" t="s">
        <v>149</v>
      </c>
      <c r="K44" s="1" t="s">
        <v>150</v>
      </c>
      <c r="L44" s="2">
        <v>0.19166666666666665</v>
      </c>
      <c r="M44" t="s">
        <v>120</v>
      </c>
      <c r="N44" s="1" t="s">
        <v>121</v>
      </c>
      <c r="O44" s="2">
        <v>0.23958333333333334</v>
      </c>
      <c r="S44">
        <v>69</v>
      </c>
      <c r="T44">
        <v>72</v>
      </c>
      <c r="U44" s="11">
        <v>63</v>
      </c>
      <c r="V44">
        <v>49.698999999999998</v>
      </c>
      <c r="W44" s="1" t="s">
        <v>151</v>
      </c>
      <c r="X44" s="1">
        <f>VLOOKUP(W44,Periodicita!$A$5:$B$19,2,FALSE)</f>
        <v>283</v>
      </c>
      <c r="Y44" s="13">
        <f t="shared" si="4"/>
        <v>14064.816999999999</v>
      </c>
      <c r="Z44" s="8">
        <f t="shared" si="1"/>
        <v>20376</v>
      </c>
      <c r="AA44">
        <f>VLOOKUP(W44,Periodicita!$A$5:$R$19,18,FALSE)</f>
        <v>110</v>
      </c>
      <c r="AB44" s="5">
        <f t="shared" si="2"/>
        <v>7920</v>
      </c>
      <c r="AC44">
        <f>VLOOKUP(W44,Periodicita!$A$4:$S$19,19,FALSE)</f>
        <v>259</v>
      </c>
      <c r="AD44" s="5">
        <f t="shared" si="3"/>
        <v>18648</v>
      </c>
    </row>
    <row r="45" spans="1:30" x14ac:dyDescent="0.15">
      <c r="A45" s="3">
        <v>1195</v>
      </c>
      <c r="B45" s="10" t="s">
        <v>54</v>
      </c>
      <c r="C45" s="9" t="s">
        <v>54</v>
      </c>
      <c r="D45" s="1" t="s">
        <v>146</v>
      </c>
      <c r="E45" s="6" t="s">
        <v>152</v>
      </c>
      <c r="F45" t="s">
        <v>33</v>
      </c>
      <c r="G45" t="s">
        <v>148</v>
      </c>
      <c r="H45">
        <v>239</v>
      </c>
      <c r="I45">
        <v>247</v>
      </c>
      <c r="J45" t="s">
        <v>149</v>
      </c>
      <c r="K45" s="1" t="s">
        <v>150</v>
      </c>
      <c r="L45" s="2">
        <v>0.2298611111111111</v>
      </c>
      <c r="M45" t="s">
        <v>120</v>
      </c>
      <c r="N45" s="1" t="s">
        <v>121</v>
      </c>
      <c r="O45" s="2">
        <v>0.27777777777777779</v>
      </c>
      <c r="S45">
        <v>69</v>
      </c>
      <c r="T45">
        <v>72</v>
      </c>
      <c r="U45" s="11">
        <v>63</v>
      </c>
      <c r="V45">
        <v>49.698999999999998</v>
      </c>
      <c r="W45" s="1" t="s">
        <v>136</v>
      </c>
      <c r="X45" s="1">
        <f>VLOOKUP(W45,Periodicita!$A$5:$B$19,2,FALSE)</f>
        <v>51</v>
      </c>
      <c r="Y45" s="13">
        <f t="shared" si="4"/>
        <v>2534.6489999999999</v>
      </c>
      <c r="Z45" s="8">
        <f t="shared" si="1"/>
        <v>3672</v>
      </c>
      <c r="AA45">
        <f>VLOOKUP(W45,Periodicita!$A$5:$R$19,18,FALSE)</f>
        <v>20</v>
      </c>
      <c r="AB45" s="5">
        <f t="shared" si="2"/>
        <v>1440</v>
      </c>
      <c r="AC45">
        <f>VLOOKUP(W45,Periodicita!$A$4:$S$19,19,FALSE)</f>
        <v>46</v>
      </c>
      <c r="AD45" s="5">
        <f t="shared" si="3"/>
        <v>3312</v>
      </c>
    </row>
    <row r="46" spans="1:30" x14ac:dyDescent="0.15">
      <c r="A46" s="3">
        <v>1197</v>
      </c>
      <c r="B46" s="10" t="s">
        <v>54</v>
      </c>
      <c r="C46" s="9" t="s">
        <v>54</v>
      </c>
      <c r="D46" s="1" t="s">
        <v>146</v>
      </c>
      <c r="E46" s="6" t="s">
        <v>153</v>
      </c>
      <c r="F46" t="s">
        <v>33</v>
      </c>
      <c r="G46" t="s">
        <v>148</v>
      </c>
      <c r="H46">
        <v>803</v>
      </c>
      <c r="I46">
        <v>247</v>
      </c>
      <c r="J46" t="s">
        <v>154</v>
      </c>
      <c r="K46" s="1" t="s">
        <v>155</v>
      </c>
      <c r="L46" s="2">
        <v>0.29166666666666669</v>
      </c>
      <c r="M46" t="s">
        <v>120</v>
      </c>
      <c r="N46" s="1" t="s">
        <v>121</v>
      </c>
      <c r="O46" s="2">
        <v>0.31944444444444448</v>
      </c>
      <c r="S46">
        <v>40</v>
      </c>
      <c r="T46">
        <v>30</v>
      </c>
      <c r="U46" s="11">
        <v>45</v>
      </c>
      <c r="V46">
        <v>23.545999999999999</v>
      </c>
      <c r="W46" s="1" t="s">
        <v>45</v>
      </c>
      <c r="X46" s="1">
        <f>VLOOKUP(W46,Periodicita!$A$5:$B$19,2,FALSE)</f>
        <v>219</v>
      </c>
      <c r="Y46" s="13">
        <f t="shared" si="4"/>
        <v>5156.5739999999996</v>
      </c>
      <c r="Z46" s="8">
        <f t="shared" si="1"/>
        <v>6570</v>
      </c>
      <c r="AA46">
        <f>VLOOKUP(W46,Periodicita!$A$5:$R$19,18,FALSE)</f>
        <v>91</v>
      </c>
      <c r="AB46" s="5">
        <f t="shared" si="2"/>
        <v>2730</v>
      </c>
      <c r="AC46">
        <f>VLOOKUP(W46,Periodicita!$A$4:$S$19,19,FALSE)</f>
        <v>195</v>
      </c>
      <c r="AD46" s="5">
        <f t="shared" si="3"/>
        <v>5850</v>
      </c>
    </row>
    <row r="47" spans="1:30" x14ac:dyDescent="0.15">
      <c r="A47" s="3">
        <v>1583</v>
      </c>
      <c r="B47" s="10" t="s">
        <v>30</v>
      </c>
      <c r="C47" s="9" t="s">
        <v>30</v>
      </c>
      <c r="D47" s="1" t="s">
        <v>156</v>
      </c>
      <c r="E47" s="6" t="s">
        <v>157</v>
      </c>
      <c r="F47" t="s">
        <v>33</v>
      </c>
      <c r="G47" t="s">
        <v>158</v>
      </c>
      <c r="H47">
        <v>309</v>
      </c>
      <c r="I47">
        <v>247</v>
      </c>
      <c r="J47" t="s">
        <v>159</v>
      </c>
      <c r="K47" s="1" t="s">
        <v>160</v>
      </c>
      <c r="L47" s="2">
        <v>0.21180555555555555</v>
      </c>
      <c r="M47" t="s">
        <v>120</v>
      </c>
      <c r="N47" s="1" t="s">
        <v>121</v>
      </c>
      <c r="O47" s="2">
        <v>0.27777777777777779</v>
      </c>
      <c r="S47">
        <v>95</v>
      </c>
      <c r="T47">
        <v>75</v>
      </c>
      <c r="U47" s="11">
        <v>47</v>
      </c>
      <c r="V47">
        <v>51.404000000000003</v>
      </c>
      <c r="W47" s="1" t="s">
        <v>53</v>
      </c>
      <c r="X47" s="1">
        <f>VLOOKUP(W47,Periodicita!$A$5:$B$19,2,FALSE)</f>
        <v>303</v>
      </c>
      <c r="Y47" s="13">
        <f t="shared" si="4"/>
        <v>15575.412</v>
      </c>
      <c r="Z47" s="8">
        <f t="shared" si="1"/>
        <v>22725</v>
      </c>
      <c r="AA47">
        <f>VLOOKUP(W47,Periodicita!$A$5:$R$19,18,FALSE)</f>
        <v>127</v>
      </c>
      <c r="AB47" s="5">
        <f t="shared" si="2"/>
        <v>9525</v>
      </c>
      <c r="AC47">
        <f>VLOOKUP(W47,Periodicita!$A$4:$S$19,19,FALSE)</f>
        <v>279</v>
      </c>
      <c r="AD47" s="5">
        <f t="shared" si="3"/>
        <v>20925</v>
      </c>
    </row>
    <row r="48" spans="1:30" x14ac:dyDescent="0.15">
      <c r="A48" s="3">
        <v>1584</v>
      </c>
      <c r="B48" s="10" t="s">
        <v>30</v>
      </c>
      <c r="C48" s="9" t="s">
        <v>30</v>
      </c>
      <c r="D48" s="1" t="s">
        <v>156</v>
      </c>
      <c r="E48" s="6" t="s">
        <v>161</v>
      </c>
      <c r="F48" t="s">
        <v>33</v>
      </c>
      <c r="G48" t="s">
        <v>158</v>
      </c>
      <c r="H48">
        <v>309</v>
      </c>
      <c r="I48">
        <v>247</v>
      </c>
      <c r="J48" t="s">
        <v>159</v>
      </c>
      <c r="K48" s="1" t="s">
        <v>160</v>
      </c>
      <c r="L48" s="2">
        <v>0.24305555555555555</v>
      </c>
      <c r="M48" t="s">
        <v>120</v>
      </c>
      <c r="N48" s="1" t="s">
        <v>121</v>
      </c>
      <c r="O48" s="2">
        <v>0.31805555555555554</v>
      </c>
      <c r="S48">
        <v>108</v>
      </c>
      <c r="T48">
        <v>75</v>
      </c>
      <c r="U48" s="11">
        <v>42</v>
      </c>
      <c r="V48">
        <v>51.404000000000003</v>
      </c>
      <c r="W48" s="1" t="s">
        <v>53</v>
      </c>
      <c r="X48" s="1">
        <f>VLOOKUP(W48,Periodicita!$A$5:$B$19,2,FALSE)</f>
        <v>303</v>
      </c>
      <c r="Y48" s="13">
        <f t="shared" si="4"/>
        <v>15575.412</v>
      </c>
      <c r="Z48" s="8">
        <f t="shared" si="1"/>
        <v>22725</v>
      </c>
      <c r="AA48">
        <f>VLOOKUP(W48,Periodicita!$A$5:$R$19,18,FALSE)</f>
        <v>127</v>
      </c>
      <c r="AB48" s="5">
        <f t="shared" si="2"/>
        <v>9525</v>
      </c>
      <c r="AC48">
        <f>VLOOKUP(W48,Periodicita!$A$4:$S$19,19,FALSE)</f>
        <v>279</v>
      </c>
      <c r="AD48" s="5">
        <f t="shared" si="3"/>
        <v>20925</v>
      </c>
    </row>
    <row r="49" spans="1:30" x14ac:dyDescent="0.15">
      <c r="A49" s="3">
        <v>1585</v>
      </c>
      <c r="B49" s="10" t="s">
        <v>30</v>
      </c>
      <c r="C49" s="9" t="s">
        <v>30</v>
      </c>
      <c r="D49" s="1" t="s">
        <v>156</v>
      </c>
      <c r="E49" s="6" t="s">
        <v>162</v>
      </c>
      <c r="F49" t="s">
        <v>33</v>
      </c>
      <c r="G49" t="s">
        <v>158</v>
      </c>
      <c r="H49">
        <v>273</v>
      </c>
      <c r="I49">
        <v>247</v>
      </c>
      <c r="J49" t="s">
        <v>163</v>
      </c>
      <c r="K49" s="1" t="s">
        <v>164</v>
      </c>
      <c r="L49" s="2">
        <v>0.27500000000000002</v>
      </c>
      <c r="M49" t="s">
        <v>120</v>
      </c>
      <c r="N49" s="1" t="s">
        <v>121</v>
      </c>
      <c r="O49" s="2">
        <v>0.31805555555555554</v>
      </c>
      <c r="S49">
        <v>62</v>
      </c>
      <c r="T49">
        <v>46</v>
      </c>
      <c r="U49" s="11">
        <v>45</v>
      </c>
      <c r="V49">
        <v>33.372999999999998</v>
      </c>
      <c r="W49" s="1" t="s">
        <v>151</v>
      </c>
      <c r="X49" s="1">
        <f>VLOOKUP(W49,Periodicita!$A$5:$B$19,2,FALSE)</f>
        <v>283</v>
      </c>
      <c r="Y49" s="13">
        <f t="shared" si="4"/>
        <v>9444.5589999999993</v>
      </c>
      <c r="Z49" s="8">
        <f t="shared" si="1"/>
        <v>13018</v>
      </c>
      <c r="AA49">
        <f>VLOOKUP(W49,Periodicita!$A$5:$R$19,18,FALSE)</f>
        <v>110</v>
      </c>
      <c r="AB49" s="5">
        <f t="shared" si="2"/>
        <v>5060</v>
      </c>
      <c r="AC49">
        <f>VLOOKUP(W49,Periodicita!$A$4:$S$19,19,FALSE)</f>
        <v>259</v>
      </c>
      <c r="AD49" s="5">
        <f t="shared" si="3"/>
        <v>11914</v>
      </c>
    </row>
    <row r="50" spans="1:30" x14ac:dyDescent="0.15">
      <c r="A50" s="3">
        <v>1586</v>
      </c>
      <c r="B50" s="10" t="s">
        <v>30</v>
      </c>
      <c r="C50" s="9" t="s">
        <v>30</v>
      </c>
      <c r="D50" s="1" t="s">
        <v>156</v>
      </c>
      <c r="E50" s="6" t="s">
        <v>165</v>
      </c>
      <c r="F50" t="s">
        <v>33</v>
      </c>
      <c r="G50" t="s">
        <v>158</v>
      </c>
      <c r="H50">
        <v>394</v>
      </c>
      <c r="I50">
        <v>309</v>
      </c>
      <c r="J50" t="s">
        <v>166</v>
      </c>
      <c r="K50" s="1" t="s">
        <v>167</v>
      </c>
      <c r="L50" s="2">
        <v>0.77708333333333324</v>
      </c>
      <c r="M50" t="s">
        <v>159</v>
      </c>
      <c r="N50" s="1" t="s">
        <v>160</v>
      </c>
      <c r="O50" s="2">
        <v>0.81874999999999998</v>
      </c>
      <c r="S50">
        <v>60</v>
      </c>
      <c r="T50">
        <v>46</v>
      </c>
      <c r="U50" s="11">
        <v>46</v>
      </c>
      <c r="V50">
        <v>39.738</v>
      </c>
      <c r="W50" s="1" t="s">
        <v>53</v>
      </c>
      <c r="X50" s="1">
        <f>VLOOKUP(W50,Periodicita!$A$5:$B$19,2,FALSE)</f>
        <v>303</v>
      </c>
      <c r="Y50" s="13">
        <f t="shared" si="4"/>
        <v>12040.614</v>
      </c>
      <c r="Z50" s="8">
        <f t="shared" si="1"/>
        <v>13938</v>
      </c>
      <c r="AA50">
        <f>VLOOKUP(W50,Periodicita!$A$5:$R$19,18,FALSE)</f>
        <v>127</v>
      </c>
      <c r="AB50" s="5">
        <f t="shared" si="2"/>
        <v>5842</v>
      </c>
      <c r="AC50">
        <f>VLOOKUP(W50,Periodicita!$A$4:$S$19,19,FALSE)</f>
        <v>279</v>
      </c>
      <c r="AD50" s="5">
        <f t="shared" si="3"/>
        <v>12834</v>
      </c>
    </row>
    <row r="51" spans="1:30" x14ac:dyDescent="0.15">
      <c r="A51" s="3">
        <v>1587</v>
      </c>
      <c r="B51" s="10" t="s">
        <v>54</v>
      </c>
      <c r="C51" s="9" t="s">
        <v>54</v>
      </c>
      <c r="D51" s="1" t="s">
        <v>168</v>
      </c>
      <c r="E51" s="6" t="s">
        <v>169</v>
      </c>
      <c r="F51" t="s">
        <v>33</v>
      </c>
      <c r="G51" t="s">
        <v>170</v>
      </c>
      <c r="H51">
        <v>247</v>
      </c>
      <c r="I51">
        <v>305</v>
      </c>
      <c r="J51" t="s">
        <v>120</v>
      </c>
      <c r="K51" s="1" t="s">
        <v>121</v>
      </c>
      <c r="L51" s="2">
        <v>0.20208333333333331</v>
      </c>
      <c r="M51" t="s">
        <v>130</v>
      </c>
      <c r="N51" s="1" t="s">
        <v>131</v>
      </c>
      <c r="O51" s="2">
        <v>0.27361111111111108</v>
      </c>
      <c r="S51">
        <v>103</v>
      </c>
      <c r="T51">
        <v>67</v>
      </c>
      <c r="U51" s="11">
        <v>39</v>
      </c>
      <c r="V51">
        <v>50.195999999999998</v>
      </c>
      <c r="W51" s="1" t="s">
        <v>151</v>
      </c>
      <c r="X51" s="1">
        <f>VLOOKUP(W51,Periodicita!$A$5:$B$19,2,FALSE)</f>
        <v>283</v>
      </c>
      <c r="Y51" s="13">
        <f t="shared" si="4"/>
        <v>14205.467999999999</v>
      </c>
      <c r="Z51" s="8">
        <f t="shared" si="1"/>
        <v>18961</v>
      </c>
      <c r="AA51">
        <f>VLOOKUP(W51,Periodicita!$A$5:$R$19,18,FALSE)</f>
        <v>110</v>
      </c>
      <c r="AB51" s="5">
        <f t="shared" si="2"/>
        <v>7370</v>
      </c>
      <c r="AC51">
        <f>VLOOKUP(W51,Periodicita!$A$4:$S$19,19,FALSE)</f>
        <v>259</v>
      </c>
      <c r="AD51" s="5">
        <f t="shared" si="3"/>
        <v>17353</v>
      </c>
    </row>
    <row r="52" spans="1:30" x14ac:dyDescent="0.15">
      <c r="A52" s="3">
        <v>1588</v>
      </c>
      <c r="B52" s="10" t="s">
        <v>54</v>
      </c>
      <c r="C52" s="9" t="s">
        <v>54</v>
      </c>
      <c r="D52" s="1" t="s">
        <v>168</v>
      </c>
      <c r="E52" s="6" t="s">
        <v>171</v>
      </c>
      <c r="F52" t="s">
        <v>33</v>
      </c>
      <c r="G52" t="s">
        <v>170</v>
      </c>
      <c r="H52">
        <v>305</v>
      </c>
      <c r="I52">
        <v>247</v>
      </c>
      <c r="J52" t="s">
        <v>130</v>
      </c>
      <c r="K52" s="1" t="s">
        <v>131</v>
      </c>
      <c r="L52" s="2">
        <v>0.85</v>
      </c>
      <c r="M52" t="s">
        <v>120</v>
      </c>
      <c r="N52" s="1" t="s">
        <v>121</v>
      </c>
      <c r="O52" s="2">
        <v>0.91388888888888886</v>
      </c>
      <c r="S52">
        <v>92</v>
      </c>
      <c r="T52">
        <v>67</v>
      </c>
      <c r="U52" s="11">
        <v>44</v>
      </c>
      <c r="V52">
        <v>50.195999999999998</v>
      </c>
      <c r="W52" s="1" t="s">
        <v>172</v>
      </c>
      <c r="X52" s="1">
        <f>VLOOKUP(W52,Periodicita!$A$5:$B$19,2,FALSE)</f>
        <v>20</v>
      </c>
      <c r="Y52" s="13">
        <f t="shared" si="4"/>
        <v>1003.92</v>
      </c>
      <c r="Z52" s="8">
        <f t="shared" si="1"/>
        <v>1340</v>
      </c>
      <c r="AA52">
        <f>VLOOKUP(W52,Periodicita!$A$5:$R$19,18,FALSE)</f>
        <v>20</v>
      </c>
      <c r="AB52" s="5">
        <f t="shared" si="2"/>
        <v>1340</v>
      </c>
      <c r="AC52">
        <f>VLOOKUP(W52,Periodicita!$A$4:$S$19,19,FALSE)</f>
        <v>20</v>
      </c>
      <c r="AD52" s="5">
        <f t="shared" si="3"/>
        <v>1340</v>
      </c>
    </row>
    <row r="53" spans="1:30" x14ac:dyDescent="0.15">
      <c r="A53" s="3">
        <v>1615</v>
      </c>
      <c r="B53" s="10" t="s">
        <v>30</v>
      </c>
      <c r="C53" s="9" t="s">
        <v>30</v>
      </c>
      <c r="D53" s="1" t="s">
        <v>173</v>
      </c>
      <c r="E53" s="6" t="s">
        <v>174</v>
      </c>
      <c r="F53" t="s">
        <v>33</v>
      </c>
      <c r="G53" t="s">
        <v>175</v>
      </c>
      <c r="H53">
        <v>265</v>
      </c>
      <c r="I53">
        <v>305</v>
      </c>
      <c r="J53" t="s">
        <v>176</v>
      </c>
      <c r="K53" s="1" t="s">
        <v>177</v>
      </c>
      <c r="L53" s="2">
        <v>0.50138888888888888</v>
      </c>
      <c r="M53" t="s">
        <v>130</v>
      </c>
      <c r="N53" s="1" t="s">
        <v>131</v>
      </c>
      <c r="O53" s="2">
        <v>0.53472222222222221</v>
      </c>
      <c r="S53">
        <v>48</v>
      </c>
      <c r="T53">
        <v>35</v>
      </c>
      <c r="U53" s="11">
        <v>44</v>
      </c>
      <c r="V53">
        <v>27.33</v>
      </c>
      <c r="W53" s="1" t="s">
        <v>43</v>
      </c>
      <c r="X53" s="1">
        <f>VLOOKUP(W53,Periodicita!$A$5:$B$19,2,FALSE)</f>
        <v>365</v>
      </c>
      <c r="Y53" s="13">
        <f t="shared" si="4"/>
        <v>9975.4499999999989</v>
      </c>
      <c r="Z53" s="8">
        <f t="shared" si="1"/>
        <v>12775</v>
      </c>
      <c r="AA53">
        <f>VLOOKUP(W53,Periodicita!$A$5:$R$19,18,FALSE)</f>
        <v>153</v>
      </c>
      <c r="AB53" s="5">
        <f t="shared" si="2"/>
        <v>5355</v>
      </c>
      <c r="AC53">
        <f>VLOOKUP(W53,Periodicita!$A$4:$S$19,19,FALSE)</f>
        <v>334</v>
      </c>
      <c r="AD53" s="5">
        <f t="shared" si="3"/>
        <v>11690</v>
      </c>
    </row>
    <row r="54" spans="1:30" x14ac:dyDescent="0.15">
      <c r="A54" s="3">
        <v>1616</v>
      </c>
      <c r="B54" s="10" t="s">
        <v>30</v>
      </c>
      <c r="C54" s="9" t="s">
        <v>30</v>
      </c>
      <c r="D54" s="1" t="s">
        <v>178</v>
      </c>
      <c r="E54" s="6" t="s">
        <v>179</v>
      </c>
      <c r="F54" t="s">
        <v>33</v>
      </c>
      <c r="G54" t="s">
        <v>180</v>
      </c>
      <c r="H54">
        <v>305</v>
      </c>
      <c r="I54">
        <v>309</v>
      </c>
      <c r="J54" t="s">
        <v>130</v>
      </c>
      <c r="K54" s="1" t="s">
        <v>131</v>
      </c>
      <c r="L54" s="2">
        <v>0.31944444444444448</v>
      </c>
      <c r="M54" t="s">
        <v>159</v>
      </c>
      <c r="N54" s="1" t="s">
        <v>160</v>
      </c>
      <c r="O54" s="2">
        <v>0.34930555555555554</v>
      </c>
      <c r="S54">
        <v>43</v>
      </c>
      <c r="T54">
        <v>40</v>
      </c>
      <c r="U54" s="11">
        <v>56</v>
      </c>
      <c r="V54">
        <v>27.956</v>
      </c>
      <c r="W54" s="1" t="s">
        <v>43</v>
      </c>
      <c r="X54" s="1">
        <f>VLOOKUP(W54,Periodicita!$A$5:$B$19,2,FALSE)</f>
        <v>365</v>
      </c>
      <c r="Y54" s="13">
        <f t="shared" si="4"/>
        <v>10203.94</v>
      </c>
      <c r="Z54" s="8">
        <f t="shared" si="1"/>
        <v>14600</v>
      </c>
      <c r="AA54">
        <f>VLOOKUP(W54,Periodicita!$A$5:$R$19,18,FALSE)</f>
        <v>153</v>
      </c>
      <c r="AB54" s="5">
        <f t="shared" si="2"/>
        <v>6120</v>
      </c>
      <c r="AC54">
        <f>VLOOKUP(W54,Periodicita!$A$4:$S$19,19,FALSE)</f>
        <v>334</v>
      </c>
      <c r="AD54" s="5">
        <f t="shared" si="3"/>
        <v>13360</v>
      </c>
    </row>
    <row r="55" spans="1:30" x14ac:dyDescent="0.15">
      <c r="A55" s="3">
        <v>1617</v>
      </c>
      <c r="B55" s="10" t="s">
        <v>30</v>
      </c>
      <c r="C55" s="9" t="s">
        <v>30</v>
      </c>
      <c r="D55" s="1" t="s">
        <v>178</v>
      </c>
      <c r="E55" s="6" t="s">
        <v>181</v>
      </c>
      <c r="F55" t="s">
        <v>33</v>
      </c>
      <c r="G55" t="s">
        <v>180</v>
      </c>
      <c r="H55">
        <v>305</v>
      </c>
      <c r="I55">
        <v>309</v>
      </c>
      <c r="J55" t="s">
        <v>130</v>
      </c>
      <c r="K55" s="1" t="s">
        <v>131</v>
      </c>
      <c r="L55" s="2">
        <v>0.56736111111111109</v>
      </c>
      <c r="M55" t="s">
        <v>159</v>
      </c>
      <c r="N55" s="1" t="s">
        <v>160</v>
      </c>
      <c r="O55" s="2">
        <v>0.59652777777777777</v>
      </c>
      <c r="S55">
        <v>42</v>
      </c>
      <c r="T55">
        <v>40</v>
      </c>
      <c r="U55" s="11">
        <v>57</v>
      </c>
      <c r="V55">
        <v>27.956</v>
      </c>
      <c r="W55" s="1" t="s">
        <v>53</v>
      </c>
      <c r="X55" s="1">
        <f>VLOOKUP(W55,Periodicita!$A$5:$B$19,2,FALSE)</f>
        <v>303</v>
      </c>
      <c r="Y55" s="13">
        <f t="shared" si="4"/>
        <v>8470.6679999999997</v>
      </c>
      <c r="Z55" s="8">
        <f t="shared" si="1"/>
        <v>12120</v>
      </c>
      <c r="AA55">
        <f>VLOOKUP(W55,Periodicita!$A$5:$R$19,18,FALSE)</f>
        <v>127</v>
      </c>
      <c r="AB55" s="5">
        <f t="shared" si="2"/>
        <v>5080</v>
      </c>
      <c r="AC55">
        <f>VLOOKUP(W55,Periodicita!$A$4:$S$19,19,FALSE)</f>
        <v>279</v>
      </c>
      <c r="AD55" s="5">
        <f t="shared" si="3"/>
        <v>11160</v>
      </c>
    </row>
    <row r="56" spans="1:30" x14ac:dyDescent="0.15">
      <c r="A56" s="3">
        <v>1618</v>
      </c>
      <c r="B56" s="10" t="s">
        <v>54</v>
      </c>
      <c r="C56" s="9" t="s">
        <v>54</v>
      </c>
      <c r="D56" s="1" t="s">
        <v>178</v>
      </c>
      <c r="E56" s="6" t="s">
        <v>182</v>
      </c>
      <c r="F56" t="s">
        <v>33</v>
      </c>
      <c r="G56" t="s">
        <v>180</v>
      </c>
      <c r="H56">
        <v>335</v>
      </c>
      <c r="I56">
        <v>305</v>
      </c>
      <c r="J56" t="s">
        <v>183</v>
      </c>
      <c r="K56" s="1" t="s">
        <v>184</v>
      </c>
      <c r="L56" s="2">
        <v>0.56597222222222221</v>
      </c>
      <c r="M56" t="s">
        <v>130</v>
      </c>
      <c r="N56" s="1" t="s">
        <v>131</v>
      </c>
      <c r="O56" s="2">
        <v>0.63958333333333328</v>
      </c>
      <c r="S56">
        <v>106</v>
      </c>
      <c r="T56">
        <v>78</v>
      </c>
      <c r="U56" s="11">
        <v>44</v>
      </c>
      <c r="V56">
        <v>62.226999999999997</v>
      </c>
      <c r="W56" s="1" t="s">
        <v>45</v>
      </c>
      <c r="X56" s="1">
        <f>VLOOKUP(W56,Periodicita!$A$5:$B$19,2,FALSE)</f>
        <v>219</v>
      </c>
      <c r="Y56" s="13">
        <f t="shared" si="4"/>
        <v>13627.713</v>
      </c>
      <c r="Z56" s="8">
        <f t="shared" si="1"/>
        <v>17082</v>
      </c>
      <c r="AA56">
        <f>VLOOKUP(W56,Periodicita!$A$5:$R$19,18,FALSE)</f>
        <v>91</v>
      </c>
      <c r="AB56" s="5">
        <f t="shared" si="2"/>
        <v>7098</v>
      </c>
      <c r="AC56">
        <f>VLOOKUP(W56,Periodicita!$A$4:$S$19,19,FALSE)</f>
        <v>195</v>
      </c>
      <c r="AD56" s="5">
        <f t="shared" si="3"/>
        <v>15210</v>
      </c>
    </row>
    <row r="57" spans="1:30" x14ac:dyDescent="0.15">
      <c r="A57" s="3">
        <v>1633</v>
      </c>
      <c r="B57" s="10" t="s">
        <v>30</v>
      </c>
      <c r="C57" s="9" t="s">
        <v>30</v>
      </c>
      <c r="D57" s="1" t="s">
        <v>173</v>
      </c>
      <c r="E57" s="6" t="s">
        <v>185</v>
      </c>
      <c r="F57" t="s">
        <v>33</v>
      </c>
      <c r="G57" t="s">
        <v>175</v>
      </c>
      <c r="H57">
        <v>305</v>
      </c>
      <c r="I57">
        <v>265</v>
      </c>
      <c r="J57" t="s">
        <v>130</v>
      </c>
      <c r="K57" s="1" t="s">
        <v>131</v>
      </c>
      <c r="L57" s="2">
        <v>0.26041666666666669</v>
      </c>
      <c r="M57" t="s">
        <v>176</v>
      </c>
      <c r="N57" s="1" t="s">
        <v>177</v>
      </c>
      <c r="O57" s="2">
        <v>0.28888888888888892</v>
      </c>
      <c r="S57">
        <v>41</v>
      </c>
      <c r="T57">
        <v>35</v>
      </c>
      <c r="U57" s="11">
        <v>51</v>
      </c>
      <c r="V57">
        <v>27.33</v>
      </c>
      <c r="W57" s="1" t="s">
        <v>53</v>
      </c>
      <c r="X57" s="1">
        <f>VLOOKUP(W57,Periodicita!$A$5:$B$19,2,FALSE)</f>
        <v>303</v>
      </c>
      <c r="Y57" s="13">
        <f t="shared" si="4"/>
        <v>8280.99</v>
      </c>
      <c r="Z57" s="8">
        <f t="shared" si="1"/>
        <v>10605</v>
      </c>
      <c r="AA57">
        <f>VLOOKUP(W57,Periodicita!$A$5:$R$19,18,FALSE)</f>
        <v>127</v>
      </c>
      <c r="AB57" s="5">
        <f t="shared" si="2"/>
        <v>4445</v>
      </c>
      <c r="AC57">
        <f>VLOOKUP(W57,Periodicita!$A$4:$S$19,19,FALSE)</f>
        <v>279</v>
      </c>
      <c r="AD57" s="5">
        <f t="shared" si="3"/>
        <v>9765</v>
      </c>
    </row>
    <row r="58" spans="1:30" x14ac:dyDescent="0.15">
      <c r="A58" s="3">
        <v>1634</v>
      </c>
      <c r="B58" s="10" t="s">
        <v>30</v>
      </c>
      <c r="C58" s="9" t="s">
        <v>30</v>
      </c>
      <c r="D58" s="1" t="s">
        <v>173</v>
      </c>
      <c r="E58" s="6" t="s">
        <v>186</v>
      </c>
      <c r="F58" t="s">
        <v>33</v>
      </c>
      <c r="G58" t="s">
        <v>175</v>
      </c>
      <c r="H58">
        <v>265</v>
      </c>
      <c r="I58">
        <v>305</v>
      </c>
      <c r="J58" t="s">
        <v>176</v>
      </c>
      <c r="K58" s="1" t="s">
        <v>177</v>
      </c>
      <c r="L58" s="2">
        <v>0.72152777777777777</v>
      </c>
      <c r="M58" t="s">
        <v>130</v>
      </c>
      <c r="N58" s="1" t="s">
        <v>131</v>
      </c>
      <c r="O58" s="2">
        <v>0.7597222222222223</v>
      </c>
      <c r="S58">
        <v>55</v>
      </c>
      <c r="T58">
        <v>35</v>
      </c>
      <c r="U58" s="11">
        <v>38</v>
      </c>
      <c r="V58">
        <v>27.33</v>
      </c>
      <c r="W58" s="1" t="s">
        <v>43</v>
      </c>
      <c r="X58" s="1">
        <f>VLOOKUP(W58,Periodicita!$A$5:$B$19,2,FALSE)</f>
        <v>365</v>
      </c>
      <c r="Y58" s="13">
        <f t="shared" si="4"/>
        <v>9975.4499999999989</v>
      </c>
      <c r="Z58" s="8">
        <f t="shared" si="1"/>
        <v>12775</v>
      </c>
      <c r="AA58">
        <f>VLOOKUP(W58,Periodicita!$A$5:$R$19,18,FALSE)</f>
        <v>153</v>
      </c>
      <c r="AB58" s="5">
        <f t="shared" si="2"/>
        <v>5355</v>
      </c>
      <c r="AC58">
        <f>VLOOKUP(W58,Periodicita!$A$4:$S$19,19,FALSE)</f>
        <v>334</v>
      </c>
      <c r="AD58" s="5">
        <f t="shared" si="3"/>
        <v>11690</v>
      </c>
    </row>
    <row r="59" spans="1:30" x14ac:dyDescent="0.15">
      <c r="A59" s="3">
        <v>1638</v>
      </c>
      <c r="B59" s="10" t="s">
        <v>54</v>
      </c>
      <c r="C59" s="9" t="s">
        <v>54</v>
      </c>
      <c r="D59" s="1" t="s">
        <v>178</v>
      </c>
      <c r="E59" s="6" t="s">
        <v>187</v>
      </c>
      <c r="F59" t="s">
        <v>33</v>
      </c>
      <c r="G59" t="s">
        <v>180</v>
      </c>
      <c r="H59">
        <v>309</v>
      </c>
      <c r="I59">
        <v>335</v>
      </c>
      <c r="J59" t="s">
        <v>159</v>
      </c>
      <c r="K59" s="1" t="s">
        <v>160</v>
      </c>
      <c r="L59" s="2">
        <v>0.57986111111111105</v>
      </c>
      <c r="M59" t="s">
        <v>183</v>
      </c>
      <c r="N59" s="1" t="s">
        <v>184</v>
      </c>
      <c r="O59" s="2">
        <v>0.61805555555555558</v>
      </c>
      <c r="S59">
        <v>55</v>
      </c>
      <c r="T59">
        <v>40</v>
      </c>
      <c r="U59" s="11">
        <v>44</v>
      </c>
      <c r="V59">
        <v>34.271000000000001</v>
      </c>
      <c r="W59" s="1" t="s">
        <v>53</v>
      </c>
      <c r="X59" s="1">
        <f>VLOOKUP(W59,Periodicita!$A$5:$B$19,2,FALSE)</f>
        <v>303</v>
      </c>
      <c r="Y59" s="13">
        <f t="shared" si="4"/>
        <v>10384.112999999999</v>
      </c>
      <c r="Z59" s="8">
        <f t="shared" si="1"/>
        <v>12120</v>
      </c>
      <c r="AA59">
        <f>VLOOKUP(W59,Periodicita!$A$5:$R$19,18,FALSE)</f>
        <v>127</v>
      </c>
      <c r="AB59" s="5">
        <f t="shared" si="2"/>
        <v>5080</v>
      </c>
      <c r="AC59">
        <f>VLOOKUP(W59,Periodicita!$A$4:$S$19,19,FALSE)</f>
        <v>279</v>
      </c>
      <c r="AD59" s="5">
        <f t="shared" si="3"/>
        <v>11160</v>
      </c>
    </row>
    <row r="60" spans="1:30" x14ac:dyDescent="0.15">
      <c r="A60" s="3">
        <v>1639</v>
      </c>
      <c r="B60" s="10" t="s">
        <v>30</v>
      </c>
      <c r="C60" s="9" t="s">
        <v>30</v>
      </c>
      <c r="D60" s="1" t="s">
        <v>178</v>
      </c>
      <c r="E60" s="6" t="s">
        <v>188</v>
      </c>
      <c r="F60" t="s">
        <v>33</v>
      </c>
      <c r="G60" t="s">
        <v>180</v>
      </c>
      <c r="H60">
        <v>305</v>
      </c>
      <c r="I60">
        <v>309</v>
      </c>
      <c r="J60" t="s">
        <v>130</v>
      </c>
      <c r="K60" s="1" t="s">
        <v>131</v>
      </c>
      <c r="L60" s="2">
        <v>0.73402777777777783</v>
      </c>
      <c r="M60" t="s">
        <v>159</v>
      </c>
      <c r="N60" s="1" t="s">
        <v>160</v>
      </c>
      <c r="O60" s="2">
        <v>0.7631944444444444</v>
      </c>
      <c r="S60">
        <v>42</v>
      </c>
      <c r="T60">
        <v>40</v>
      </c>
      <c r="U60" s="11">
        <v>57</v>
      </c>
      <c r="V60">
        <v>27.956</v>
      </c>
      <c r="W60" s="1" t="s">
        <v>43</v>
      </c>
      <c r="X60" s="1">
        <f>VLOOKUP(W60,Periodicita!$A$5:$B$19,2,FALSE)</f>
        <v>365</v>
      </c>
      <c r="Y60" s="13">
        <f t="shared" si="4"/>
        <v>10203.94</v>
      </c>
      <c r="Z60" s="8">
        <f t="shared" si="1"/>
        <v>14600</v>
      </c>
      <c r="AA60">
        <f>VLOOKUP(W60,Periodicita!$A$5:$R$19,18,FALSE)</f>
        <v>153</v>
      </c>
      <c r="AB60" s="5">
        <f t="shared" si="2"/>
        <v>6120</v>
      </c>
      <c r="AC60">
        <f>VLOOKUP(W60,Periodicita!$A$4:$S$19,19,FALSE)</f>
        <v>334</v>
      </c>
      <c r="AD60" s="5">
        <f t="shared" si="3"/>
        <v>13360</v>
      </c>
    </row>
    <row r="61" spans="1:30" x14ac:dyDescent="0.15">
      <c r="A61" s="3">
        <v>1652</v>
      </c>
      <c r="B61" s="10" t="s">
        <v>30</v>
      </c>
      <c r="C61" s="9" t="s">
        <v>30</v>
      </c>
      <c r="D61" s="1" t="s">
        <v>173</v>
      </c>
      <c r="E61" s="6" t="s">
        <v>189</v>
      </c>
      <c r="F61" t="s">
        <v>33</v>
      </c>
      <c r="G61" t="s">
        <v>175</v>
      </c>
      <c r="H61">
        <v>265</v>
      </c>
      <c r="I61">
        <v>305</v>
      </c>
      <c r="J61" t="s">
        <v>176</v>
      </c>
      <c r="K61" s="1" t="s">
        <v>177</v>
      </c>
      <c r="L61" s="2">
        <v>0.75694444444444453</v>
      </c>
      <c r="M61" t="s">
        <v>130</v>
      </c>
      <c r="N61" s="1" t="s">
        <v>131</v>
      </c>
      <c r="O61" s="2">
        <v>0.79513888888888884</v>
      </c>
      <c r="S61">
        <v>55</v>
      </c>
      <c r="T61">
        <v>35</v>
      </c>
      <c r="U61" s="11">
        <v>38</v>
      </c>
      <c r="V61">
        <v>27.33</v>
      </c>
      <c r="W61" s="1" t="s">
        <v>43</v>
      </c>
      <c r="X61" s="1">
        <f>VLOOKUP(W61,Periodicita!$A$5:$B$19,2,FALSE)</f>
        <v>365</v>
      </c>
      <c r="Y61" s="13">
        <f t="shared" si="4"/>
        <v>9975.4499999999989</v>
      </c>
      <c r="Z61" s="8">
        <f t="shared" si="1"/>
        <v>12775</v>
      </c>
      <c r="AA61">
        <f>VLOOKUP(W61,Periodicita!$A$5:$R$19,18,FALSE)</f>
        <v>153</v>
      </c>
      <c r="AB61" s="5">
        <f t="shared" si="2"/>
        <v>5355</v>
      </c>
      <c r="AC61">
        <f>VLOOKUP(W61,Periodicita!$A$4:$S$19,19,FALSE)</f>
        <v>334</v>
      </c>
      <c r="AD61" s="5">
        <f t="shared" si="3"/>
        <v>11690</v>
      </c>
    </row>
    <row r="62" spans="1:30" x14ac:dyDescent="0.15">
      <c r="A62" s="3">
        <v>1653</v>
      </c>
      <c r="B62" s="10" t="s">
        <v>30</v>
      </c>
      <c r="C62" s="9" t="s">
        <v>30</v>
      </c>
      <c r="D62" s="1" t="s">
        <v>178</v>
      </c>
      <c r="E62" s="6" t="s">
        <v>190</v>
      </c>
      <c r="F62" t="s">
        <v>33</v>
      </c>
      <c r="G62" t="s">
        <v>180</v>
      </c>
      <c r="H62">
        <v>305</v>
      </c>
      <c r="I62">
        <v>309</v>
      </c>
      <c r="J62" t="s">
        <v>130</v>
      </c>
      <c r="K62" s="1" t="s">
        <v>131</v>
      </c>
      <c r="L62" s="2">
        <v>0.48402777777777778</v>
      </c>
      <c r="M62" t="s">
        <v>159</v>
      </c>
      <c r="N62" s="1" t="s">
        <v>160</v>
      </c>
      <c r="O62" s="2">
        <v>0.51388888888888895</v>
      </c>
      <c r="S62">
        <v>43</v>
      </c>
      <c r="T62">
        <v>40</v>
      </c>
      <c r="U62" s="11">
        <v>56</v>
      </c>
      <c r="V62">
        <v>27.956</v>
      </c>
      <c r="W62" s="1" t="s">
        <v>43</v>
      </c>
      <c r="X62" s="1">
        <f>VLOOKUP(W62,Periodicita!$A$5:$B$19,2,FALSE)</f>
        <v>365</v>
      </c>
      <c r="Y62" s="13">
        <f t="shared" si="4"/>
        <v>10203.94</v>
      </c>
      <c r="Z62" s="8">
        <f t="shared" si="1"/>
        <v>14600</v>
      </c>
      <c r="AA62">
        <f>VLOOKUP(W62,Periodicita!$A$5:$R$19,18,FALSE)</f>
        <v>153</v>
      </c>
      <c r="AB62" s="5">
        <f t="shared" si="2"/>
        <v>6120</v>
      </c>
      <c r="AC62">
        <f>VLOOKUP(W62,Periodicita!$A$4:$S$19,19,FALSE)</f>
        <v>334</v>
      </c>
      <c r="AD62" s="5">
        <f t="shared" si="3"/>
        <v>13360</v>
      </c>
    </row>
    <row r="63" spans="1:30" x14ac:dyDescent="0.15">
      <c r="A63" s="3">
        <v>1654</v>
      </c>
      <c r="B63" s="10" t="s">
        <v>30</v>
      </c>
      <c r="C63" s="9" t="s">
        <v>30</v>
      </c>
      <c r="D63" s="1" t="s">
        <v>178</v>
      </c>
      <c r="E63" s="6" t="s">
        <v>191</v>
      </c>
      <c r="F63" t="s">
        <v>33</v>
      </c>
      <c r="G63" t="s">
        <v>180</v>
      </c>
      <c r="H63">
        <v>305</v>
      </c>
      <c r="I63">
        <v>309</v>
      </c>
      <c r="J63" t="s">
        <v>130</v>
      </c>
      <c r="K63" s="1" t="s">
        <v>131</v>
      </c>
      <c r="L63" s="2">
        <v>0.65069444444444446</v>
      </c>
      <c r="M63" t="s">
        <v>159</v>
      </c>
      <c r="N63" s="1" t="s">
        <v>160</v>
      </c>
      <c r="O63" s="2">
        <v>0.67986111111111114</v>
      </c>
      <c r="S63">
        <v>42</v>
      </c>
      <c r="T63">
        <v>40</v>
      </c>
      <c r="U63" s="11">
        <v>57</v>
      </c>
      <c r="V63">
        <v>27.956</v>
      </c>
      <c r="W63" s="1" t="s">
        <v>43</v>
      </c>
      <c r="X63" s="1">
        <f>VLOOKUP(W63,Periodicita!$A$5:$B$19,2,FALSE)</f>
        <v>365</v>
      </c>
      <c r="Y63" s="13">
        <f t="shared" si="4"/>
        <v>10203.94</v>
      </c>
      <c r="Z63" s="8">
        <f t="shared" si="1"/>
        <v>14600</v>
      </c>
      <c r="AA63">
        <f>VLOOKUP(W63,Periodicita!$A$5:$R$19,18,FALSE)</f>
        <v>153</v>
      </c>
      <c r="AB63" s="5">
        <f t="shared" si="2"/>
        <v>6120</v>
      </c>
      <c r="AC63">
        <f>VLOOKUP(W63,Periodicita!$A$4:$S$19,19,FALSE)</f>
        <v>334</v>
      </c>
      <c r="AD63" s="5">
        <f t="shared" si="3"/>
        <v>13360</v>
      </c>
    </row>
    <row r="64" spans="1:30" x14ac:dyDescent="0.15">
      <c r="A64" s="3">
        <v>1675</v>
      </c>
      <c r="B64" s="10" t="s">
        <v>30</v>
      </c>
      <c r="C64" s="9" t="s">
        <v>30</v>
      </c>
      <c r="D64" s="1" t="s">
        <v>173</v>
      </c>
      <c r="E64" s="6" t="s">
        <v>192</v>
      </c>
      <c r="F64" t="s">
        <v>33</v>
      </c>
      <c r="G64" t="s">
        <v>175</v>
      </c>
      <c r="H64">
        <v>305</v>
      </c>
      <c r="I64">
        <v>265</v>
      </c>
      <c r="J64" t="s">
        <v>130</v>
      </c>
      <c r="K64" s="1" t="s">
        <v>131</v>
      </c>
      <c r="L64" s="2">
        <v>0.56736111111111109</v>
      </c>
      <c r="M64" t="s">
        <v>176</v>
      </c>
      <c r="N64" s="1" t="s">
        <v>177</v>
      </c>
      <c r="O64" s="2">
        <v>0.60555555555555551</v>
      </c>
      <c r="S64">
        <v>55</v>
      </c>
      <c r="T64">
        <v>35</v>
      </c>
      <c r="U64" s="11">
        <v>38</v>
      </c>
      <c r="V64">
        <v>27.33</v>
      </c>
      <c r="W64" s="1" t="s">
        <v>53</v>
      </c>
      <c r="X64" s="1">
        <f>VLOOKUP(W64,Periodicita!$A$5:$B$19,2,FALSE)</f>
        <v>303</v>
      </c>
      <c r="Y64" s="13">
        <f t="shared" si="4"/>
        <v>8280.99</v>
      </c>
      <c r="Z64" s="8">
        <f t="shared" si="1"/>
        <v>10605</v>
      </c>
      <c r="AA64">
        <f>VLOOKUP(W64,Periodicita!$A$5:$R$19,18,FALSE)</f>
        <v>127</v>
      </c>
      <c r="AB64" s="5">
        <f t="shared" si="2"/>
        <v>4445</v>
      </c>
      <c r="AC64">
        <f>VLOOKUP(W64,Periodicita!$A$4:$S$19,19,FALSE)</f>
        <v>279</v>
      </c>
      <c r="AD64" s="5">
        <f t="shared" si="3"/>
        <v>9765</v>
      </c>
    </row>
    <row r="65" spans="1:30" x14ac:dyDescent="0.15">
      <c r="A65" s="3">
        <v>1676</v>
      </c>
      <c r="B65" s="10" t="s">
        <v>30</v>
      </c>
      <c r="C65" s="9" t="s">
        <v>30</v>
      </c>
      <c r="D65" s="1" t="s">
        <v>173</v>
      </c>
      <c r="E65" s="6" t="s">
        <v>193</v>
      </c>
      <c r="F65" t="s">
        <v>33</v>
      </c>
      <c r="G65" t="s">
        <v>175</v>
      </c>
      <c r="H65">
        <v>265</v>
      </c>
      <c r="I65">
        <v>305</v>
      </c>
      <c r="J65" t="s">
        <v>176</v>
      </c>
      <c r="K65" s="1" t="s">
        <v>177</v>
      </c>
      <c r="L65" s="2">
        <v>0.8125</v>
      </c>
      <c r="M65" t="s">
        <v>130</v>
      </c>
      <c r="N65" s="1" t="s">
        <v>131</v>
      </c>
      <c r="O65" s="2">
        <v>0.85069444444444453</v>
      </c>
      <c r="S65">
        <v>55</v>
      </c>
      <c r="T65">
        <v>35</v>
      </c>
      <c r="U65" s="11">
        <v>38</v>
      </c>
      <c r="V65">
        <v>27.33</v>
      </c>
      <c r="W65" s="1" t="s">
        <v>43</v>
      </c>
      <c r="X65" s="1">
        <f>VLOOKUP(W65,Periodicita!$A$5:$B$19,2,FALSE)</f>
        <v>365</v>
      </c>
      <c r="Y65" s="13">
        <f t="shared" si="4"/>
        <v>9975.4499999999989</v>
      </c>
      <c r="Z65" s="8">
        <f t="shared" si="1"/>
        <v>12775</v>
      </c>
      <c r="AA65">
        <f>VLOOKUP(W65,Periodicita!$A$5:$R$19,18,FALSE)</f>
        <v>153</v>
      </c>
      <c r="AB65" s="5">
        <f t="shared" si="2"/>
        <v>5355</v>
      </c>
      <c r="AC65">
        <f>VLOOKUP(W65,Periodicita!$A$4:$S$19,19,FALSE)</f>
        <v>334</v>
      </c>
      <c r="AD65" s="5">
        <f t="shared" si="3"/>
        <v>11690</v>
      </c>
    </row>
    <row r="66" spans="1:30" x14ac:dyDescent="0.15">
      <c r="A66" s="3">
        <v>1678</v>
      </c>
      <c r="B66" s="10" t="s">
        <v>30</v>
      </c>
      <c r="C66" s="9" t="s">
        <v>30</v>
      </c>
      <c r="D66" s="1" t="s">
        <v>178</v>
      </c>
      <c r="E66" s="6" t="s">
        <v>194</v>
      </c>
      <c r="F66" t="s">
        <v>33</v>
      </c>
      <c r="G66" t="s">
        <v>180</v>
      </c>
      <c r="H66">
        <v>309</v>
      </c>
      <c r="I66">
        <v>305</v>
      </c>
      <c r="J66" t="s">
        <v>159</v>
      </c>
      <c r="K66" s="1" t="s">
        <v>160</v>
      </c>
      <c r="L66" s="2">
        <v>0.60763888888888895</v>
      </c>
      <c r="M66" t="s">
        <v>130</v>
      </c>
      <c r="N66" s="1" t="s">
        <v>131</v>
      </c>
      <c r="O66" s="2">
        <v>0.63958333333333328</v>
      </c>
      <c r="S66">
        <v>46</v>
      </c>
      <c r="T66">
        <v>40</v>
      </c>
      <c r="U66" s="11">
        <v>52</v>
      </c>
      <c r="V66">
        <v>27.956</v>
      </c>
      <c r="W66" s="1" t="s">
        <v>195</v>
      </c>
      <c r="X66" s="1">
        <f>VLOOKUP(W66,Periodicita!$A$5:$B$19,2,FALSE)</f>
        <v>146</v>
      </c>
      <c r="Y66" s="13">
        <f t="shared" si="4"/>
        <v>4081.576</v>
      </c>
      <c r="Z66" s="8">
        <f t="shared" si="1"/>
        <v>5840</v>
      </c>
      <c r="AA66">
        <f>VLOOKUP(W66,Periodicita!$A$5:$R$19,18,FALSE)</f>
        <v>62</v>
      </c>
      <c r="AB66" s="5">
        <f t="shared" si="2"/>
        <v>2480</v>
      </c>
      <c r="AC66">
        <f>VLOOKUP(W66,Periodicita!$A$4:$S$19,19,FALSE)</f>
        <v>139</v>
      </c>
      <c r="AD66" s="5">
        <f t="shared" si="3"/>
        <v>5560</v>
      </c>
    </row>
    <row r="67" spans="1:30" x14ac:dyDescent="0.15">
      <c r="A67" s="3">
        <v>1688</v>
      </c>
      <c r="B67" s="10" t="s">
        <v>30</v>
      </c>
      <c r="C67" s="9" t="s">
        <v>30</v>
      </c>
      <c r="D67" s="1" t="s">
        <v>173</v>
      </c>
      <c r="E67" s="6" t="s">
        <v>196</v>
      </c>
      <c r="F67" t="s">
        <v>33</v>
      </c>
      <c r="G67" t="s">
        <v>175</v>
      </c>
      <c r="H67">
        <v>305</v>
      </c>
      <c r="I67">
        <v>265</v>
      </c>
      <c r="J67" t="s">
        <v>130</v>
      </c>
      <c r="K67" s="1" t="s">
        <v>131</v>
      </c>
      <c r="L67" s="2">
        <v>0.68472222222222223</v>
      </c>
      <c r="M67" t="s">
        <v>176</v>
      </c>
      <c r="N67" s="1" t="s">
        <v>177</v>
      </c>
      <c r="O67" s="2">
        <v>0.72291666666666676</v>
      </c>
      <c r="S67">
        <v>55</v>
      </c>
      <c r="T67">
        <v>35</v>
      </c>
      <c r="U67" s="11">
        <v>38</v>
      </c>
      <c r="V67">
        <v>27.33</v>
      </c>
      <c r="W67" s="1" t="s">
        <v>43</v>
      </c>
      <c r="X67" s="1">
        <f>VLOOKUP(W67,Periodicita!$A$5:$B$19,2,FALSE)</f>
        <v>365</v>
      </c>
      <c r="Y67" s="13">
        <f t="shared" si="4"/>
        <v>9975.4499999999989</v>
      </c>
      <c r="Z67" s="8">
        <f t="shared" si="1"/>
        <v>12775</v>
      </c>
      <c r="AA67">
        <f>VLOOKUP(W67,Periodicita!$A$5:$R$19,18,FALSE)</f>
        <v>153</v>
      </c>
      <c r="AB67" s="5">
        <f t="shared" si="2"/>
        <v>5355</v>
      </c>
      <c r="AC67">
        <f>VLOOKUP(W67,Periodicita!$A$4:$S$19,19,FALSE)</f>
        <v>334</v>
      </c>
      <c r="AD67" s="5">
        <f t="shared" si="3"/>
        <v>11690</v>
      </c>
    </row>
    <row r="68" spans="1:30" x14ac:dyDescent="0.15">
      <c r="A68" s="3">
        <v>1689</v>
      </c>
      <c r="B68" s="10" t="s">
        <v>30</v>
      </c>
      <c r="C68" s="9" t="s">
        <v>30</v>
      </c>
      <c r="D68" s="1" t="s">
        <v>178</v>
      </c>
      <c r="E68" s="6" t="s">
        <v>197</v>
      </c>
      <c r="F68" t="s">
        <v>33</v>
      </c>
      <c r="G68" t="s">
        <v>180</v>
      </c>
      <c r="H68">
        <v>309</v>
      </c>
      <c r="I68">
        <v>305</v>
      </c>
      <c r="J68" t="s">
        <v>159</v>
      </c>
      <c r="K68" s="1" t="s">
        <v>160</v>
      </c>
      <c r="L68" s="2">
        <v>0.27777777777777779</v>
      </c>
      <c r="M68" t="s">
        <v>130</v>
      </c>
      <c r="N68" s="1" t="s">
        <v>131</v>
      </c>
      <c r="O68" s="2">
        <v>0.30694444444444441</v>
      </c>
      <c r="S68">
        <v>42</v>
      </c>
      <c r="T68">
        <v>40</v>
      </c>
      <c r="U68" s="11">
        <v>57</v>
      </c>
      <c r="V68">
        <v>27.956</v>
      </c>
      <c r="W68" s="1" t="s">
        <v>172</v>
      </c>
      <c r="X68" s="1">
        <f>VLOOKUP(W68,Periodicita!$A$5:$B$19,2,FALSE)</f>
        <v>20</v>
      </c>
      <c r="Y68" s="13">
        <f t="shared" ref="Y68:Y99" si="5">X68*V68</f>
        <v>559.12</v>
      </c>
      <c r="Z68" s="8">
        <f t="shared" ref="Z68:Z131" si="6">X68*T68</f>
        <v>800</v>
      </c>
      <c r="AA68">
        <f>VLOOKUP(W68,Periodicita!$A$5:$R$19,18,FALSE)</f>
        <v>20</v>
      </c>
      <c r="AB68" s="5">
        <f t="shared" ref="AB68:AB131" si="7">AA68*T68</f>
        <v>800</v>
      </c>
      <c r="AC68">
        <f>VLOOKUP(W68,Periodicita!$A$4:$S$19,19,FALSE)</f>
        <v>20</v>
      </c>
      <c r="AD68" s="5">
        <f t="shared" ref="AD68:AD131" si="8">AC68*T68</f>
        <v>800</v>
      </c>
    </row>
    <row r="69" spans="1:30" x14ac:dyDescent="0.15">
      <c r="A69" s="3">
        <v>1690</v>
      </c>
      <c r="B69" s="10" t="s">
        <v>30</v>
      </c>
      <c r="C69" s="9" t="s">
        <v>30</v>
      </c>
      <c r="D69" s="1" t="s">
        <v>178</v>
      </c>
      <c r="E69" s="6" t="s">
        <v>198</v>
      </c>
      <c r="F69" t="s">
        <v>33</v>
      </c>
      <c r="G69" t="s">
        <v>180</v>
      </c>
      <c r="H69">
        <v>309</v>
      </c>
      <c r="I69">
        <v>305</v>
      </c>
      <c r="J69" t="s">
        <v>159</v>
      </c>
      <c r="K69" s="1" t="s">
        <v>160</v>
      </c>
      <c r="L69" s="2">
        <v>0.52430555555555558</v>
      </c>
      <c r="M69" t="s">
        <v>130</v>
      </c>
      <c r="N69" s="1" t="s">
        <v>131</v>
      </c>
      <c r="O69" s="2">
        <v>0.55625000000000002</v>
      </c>
      <c r="S69">
        <v>46</v>
      </c>
      <c r="T69">
        <v>40</v>
      </c>
      <c r="U69" s="11">
        <v>52</v>
      </c>
      <c r="V69">
        <v>27.956</v>
      </c>
      <c r="W69" s="1" t="s">
        <v>43</v>
      </c>
      <c r="X69" s="1">
        <f>VLOOKUP(W69,Periodicita!$A$5:$B$19,2,FALSE)</f>
        <v>365</v>
      </c>
      <c r="Y69" s="13">
        <f t="shared" si="5"/>
        <v>10203.94</v>
      </c>
      <c r="Z69" s="8">
        <f t="shared" si="6"/>
        <v>14600</v>
      </c>
      <c r="AA69">
        <f>VLOOKUP(W69,Periodicita!$A$5:$R$19,18,FALSE)</f>
        <v>153</v>
      </c>
      <c r="AB69" s="5">
        <f t="shared" si="7"/>
        <v>6120</v>
      </c>
      <c r="AC69">
        <f>VLOOKUP(W69,Periodicita!$A$4:$S$19,19,FALSE)</f>
        <v>334</v>
      </c>
      <c r="AD69" s="5">
        <f t="shared" si="8"/>
        <v>13360</v>
      </c>
    </row>
    <row r="70" spans="1:30" x14ac:dyDescent="0.15">
      <c r="A70" s="3">
        <v>1691</v>
      </c>
      <c r="B70" s="10" t="s">
        <v>30</v>
      </c>
      <c r="C70" s="9" t="s">
        <v>30</v>
      </c>
      <c r="D70" s="1" t="s">
        <v>178</v>
      </c>
      <c r="E70" s="6" t="s">
        <v>199</v>
      </c>
      <c r="F70" t="s">
        <v>33</v>
      </c>
      <c r="G70" t="s">
        <v>180</v>
      </c>
      <c r="H70">
        <v>309</v>
      </c>
      <c r="I70">
        <v>305</v>
      </c>
      <c r="J70" t="s">
        <v>159</v>
      </c>
      <c r="K70" s="1" t="s">
        <v>160</v>
      </c>
      <c r="L70" s="2">
        <v>0.77708333333333324</v>
      </c>
      <c r="M70" t="s">
        <v>130</v>
      </c>
      <c r="N70" s="1" t="s">
        <v>131</v>
      </c>
      <c r="O70" s="2">
        <v>0.80625000000000002</v>
      </c>
      <c r="S70">
        <v>42</v>
      </c>
      <c r="T70">
        <v>40</v>
      </c>
      <c r="U70" s="11">
        <v>57</v>
      </c>
      <c r="V70">
        <v>27.956</v>
      </c>
      <c r="W70" s="1" t="s">
        <v>43</v>
      </c>
      <c r="X70" s="1">
        <f>VLOOKUP(W70,Periodicita!$A$5:$B$19,2,FALSE)</f>
        <v>365</v>
      </c>
      <c r="Y70" s="13">
        <f t="shared" si="5"/>
        <v>10203.94</v>
      </c>
      <c r="Z70" s="8">
        <f t="shared" si="6"/>
        <v>14600</v>
      </c>
      <c r="AA70">
        <f>VLOOKUP(W70,Periodicita!$A$5:$R$19,18,FALSE)</f>
        <v>153</v>
      </c>
      <c r="AB70" s="5">
        <f t="shared" si="7"/>
        <v>6120</v>
      </c>
      <c r="AC70">
        <f>VLOOKUP(W70,Periodicita!$A$4:$S$19,19,FALSE)</f>
        <v>334</v>
      </c>
      <c r="AD70" s="5">
        <f t="shared" si="8"/>
        <v>13360</v>
      </c>
    </row>
    <row r="71" spans="1:30" x14ac:dyDescent="0.15">
      <c r="A71" s="3">
        <v>1707</v>
      </c>
      <c r="B71" s="10" t="s">
        <v>30</v>
      </c>
      <c r="C71" s="9" t="s">
        <v>30</v>
      </c>
      <c r="D71" s="1" t="s">
        <v>173</v>
      </c>
      <c r="E71" s="6" t="s">
        <v>200</v>
      </c>
      <c r="F71" t="s">
        <v>33</v>
      </c>
      <c r="G71" t="s">
        <v>175</v>
      </c>
      <c r="H71">
        <v>265</v>
      </c>
      <c r="I71">
        <v>305</v>
      </c>
      <c r="J71" t="s">
        <v>176</v>
      </c>
      <c r="K71" s="1" t="s">
        <v>177</v>
      </c>
      <c r="L71" s="2">
        <v>0.60416666666666663</v>
      </c>
      <c r="M71" t="s">
        <v>130</v>
      </c>
      <c r="N71" s="1" t="s">
        <v>131</v>
      </c>
      <c r="O71" s="2">
        <v>0.64236111111111105</v>
      </c>
      <c r="S71">
        <v>55</v>
      </c>
      <c r="T71">
        <v>35</v>
      </c>
      <c r="U71" s="11">
        <v>38</v>
      </c>
      <c r="V71">
        <v>27.33</v>
      </c>
      <c r="W71" s="1" t="s">
        <v>43</v>
      </c>
      <c r="X71" s="1">
        <f>VLOOKUP(W71,Periodicita!$A$5:$B$19,2,FALSE)</f>
        <v>365</v>
      </c>
      <c r="Y71" s="13">
        <f t="shared" si="5"/>
        <v>9975.4499999999989</v>
      </c>
      <c r="Z71" s="8">
        <f t="shared" si="6"/>
        <v>12775</v>
      </c>
      <c r="AA71">
        <f>VLOOKUP(W71,Periodicita!$A$5:$R$19,18,FALSE)</f>
        <v>153</v>
      </c>
      <c r="AB71" s="5">
        <f t="shared" si="7"/>
        <v>5355</v>
      </c>
      <c r="AC71">
        <f>VLOOKUP(W71,Periodicita!$A$4:$S$19,19,FALSE)</f>
        <v>334</v>
      </c>
      <c r="AD71" s="5">
        <f t="shared" si="8"/>
        <v>11690</v>
      </c>
    </row>
    <row r="72" spans="1:30" x14ac:dyDescent="0.15">
      <c r="A72" s="3">
        <v>1708</v>
      </c>
      <c r="B72" s="10" t="s">
        <v>30</v>
      </c>
      <c r="C72" s="9" t="s">
        <v>30</v>
      </c>
      <c r="D72" s="1" t="s">
        <v>178</v>
      </c>
      <c r="E72" s="6" t="s">
        <v>201</v>
      </c>
      <c r="F72" t="s">
        <v>33</v>
      </c>
      <c r="G72" t="s">
        <v>180</v>
      </c>
      <c r="H72">
        <v>305</v>
      </c>
      <c r="I72">
        <v>309</v>
      </c>
      <c r="J72" t="s">
        <v>130</v>
      </c>
      <c r="K72" s="1" t="s">
        <v>131</v>
      </c>
      <c r="L72" s="2">
        <v>0.40069444444444446</v>
      </c>
      <c r="M72" t="s">
        <v>159</v>
      </c>
      <c r="N72" s="1" t="s">
        <v>160</v>
      </c>
      <c r="O72" s="2">
        <v>0.43055555555555558</v>
      </c>
      <c r="S72">
        <v>43</v>
      </c>
      <c r="T72">
        <v>40</v>
      </c>
      <c r="U72" s="11">
        <v>56</v>
      </c>
      <c r="V72">
        <v>27.956</v>
      </c>
      <c r="W72" s="1" t="s">
        <v>43</v>
      </c>
      <c r="X72" s="1">
        <f>VLOOKUP(W72,Periodicita!$A$5:$B$19,2,FALSE)</f>
        <v>365</v>
      </c>
      <c r="Y72" s="13">
        <f t="shared" si="5"/>
        <v>10203.94</v>
      </c>
      <c r="Z72" s="8">
        <f t="shared" si="6"/>
        <v>14600</v>
      </c>
      <c r="AA72">
        <f>VLOOKUP(W72,Periodicita!$A$5:$R$19,18,FALSE)</f>
        <v>153</v>
      </c>
      <c r="AB72" s="5">
        <f t="shared" si="7"/>
        <v>6120</v>
      </c>
      <c r="AC72">
        <f>VLOOKUP(W72,Periodicita!$A$4:$S$19,19,FALSE)</f>
        <v>334</v>
      </c>
      <c r="AD72" s="5">
        <f t="shared" si="8"/>
        <v>13360</v>
      </c>
    </row>
    <row r="73" spans="1:30" x14ac:dyDescent="0.15">
      <c r="A73" s="3">
        <v>1710</v>
      </c>
      <c r="B73" s="10" t="s">
        <v>30</v>
      </c>
      <c r="C73" s="9" t="s">
        <v>30</v>
      </c>
      <c r="D73" s="1" t="s">
        <v>178</v>
      </c>
      <c r="E73" s="6" t="s">
        <v>202</v>
      </c>
      <c r="F73" t="s">
        <v>33</v>
      </c>
      <c r="G73" t="s">
        <v>180</v>
      </c>
      <c r="H73">
        <v>305</v>
      </c>
      <c r="I73">
        <v>309</v>
      </c>
      <c r="J73" t="s">
        <v>130</v>
      </c>
      <c r="K73" s="1" t="s">
        <v>131</v>
      </c>
      <c r="L73" s="2">
        <v>0.8520833333333333</v>
      </c>
      <c r="M73" t="s">
        <v>159</v>
      </c>
      <c r="N73" s="1" t="s">
        <v>160</v>
      </c>
      <c r="O73" s="2">
        <v>0.88124999999999998</v>
      </c>
      <c r="S73">
        <v>42</v>
      </c>
      <c r="T73">
        <v>40</v>
      </c>
      <c r="U73" s="11">
        <v>57</v>
      </c>
      <c r="V73">
        <v>27.956</v>
      </c>
      <c r="W73" s="1" t="s">
        <v>53</v>
      </c>
      <c r="X73" s="1">
        <f>VLOOKUP(W73,Periodicita!$A$5:$B$19,2,FALSE)</f>
        <v>303</v>
      </c>
      <c r="Y73" s="13">
        <f t="shared" si="5"/>
        <v>8470.6679999999997</v>
      </c>
      <c r="Z73" s="8">
        <f t="shared" si="6"/>
        <v>12120</v>
      </c>
      <c r="AA73">
        <f>VLOOKUP(W73,Periodicita!$A$5:$R$19,18,FALSE)</f>
        <v>127</v>
      </c>
      <c r="AB73" s="5">
        <f t="shared" si="7"/>
        <v>5080</v>
      </c>
      <c r="AC73">
        <f>VLOOKUP(W73,Periodicita!$A$4:$S$19,19,FALSE)</f>
        <v>279</v>
      </c>
      <c r="AD73" s="5">
        <f t="shared" si="8"/>
        <v>11160</v>
      </c>
    </row>
    <row r="74" spans="1:30" x14ac:dyDescent="0.15">
      <c r="A74" s="3">
        <v>1712</v>
      </c>
      <c r="B74" s="10" t="s">
        <v>30</v>
      </c>
      <c r="C74" s="9" t="s">
        <v>30</v>
      </c>
      <c r="D74" s="1" t="s">
        <v>178</v>
      </c>
      <c r="E74" s="6" t="s">
        <v>203</v>
      </c>
      <c r="F74" t="s">
        <v>33</v>
      </c>
      <c r="G74" t="s">
        <v>180</v>
      </c>
      <c r="H74">
        <v>305</v>
      </c>
      <c r="I74">
        <v>309</v>
      </c>
      <c r="J74" t="s">
        <v>130</v>
      </c>
      <c r="K74" s="1" t="s">
        <v>131</v>
      </c>
      <c r="L74" s="2">
        <v>0.81736111111111109</v>
      </c>
      <c r="M74" t="s">
        <v>159</v>
      </c>
      <c r="N74" s="1" t="s">
        <v>160</v>
      </c>
      <c r="O74" s="2">
        <v>0.84652777777777777</v>
      </c>
      <c r="S74">
        <v>42</v>
      </c>
      <c r="T74">
        <v>40</v>
      </c>
      <c r="U74" s="11">
        <v>57</v>
      </c>
      <c r="V74">
        <v>27.956</v>
      </c>
      <c r="W74" s="1" t="s">
        <v>43</v>
      </c>
      <c r="X74" s="1">
        <f>VLOOKUP(W74,Periodicita!$A$5:$B$19,2,FALSE)</f>
        <v>365</v>
      </c>
      <c r="Y74" s="13">
        <f t="shared" si="5"/>
        <v>10203.94</v>
      </c>
      <c r="Z74" s="8">
        <f t="shared" si="6"/>
        <v>14600</v>
      </c>
      <c r="AA74">
        <f>VLOOKUP(W74,Periodicita!$A$5:$R$19,18,FALSE)</f>
        <v>153</v>
      </c>
      <c r="AB74" s="5">
        <f t="shared" si="7"/>
        <v>6120</v>
      </c>
      <c r="AC74">
        <f>VLOOKUP(W74,Periodicita!$A$4:$S$19,19,FALSE)</f>
        <v>334</v>
      </c>
      <c r="AD74" s="5">
        <f t="shared" si="8"/>
        <v>13360</v>
      </c>
    </row>
    <row r="75" spans="1:30" x14ac:dyDescent="0.15">
      <c r="A75" s="3">
        <v>1715</v>
      </c>
      <c r="B75" s="10" t="s">
        <v>30</v>
      </c>
      <c r="C75" s="9" t="s">
        <v>30</v>
      </c>
      <c r="D75" s="1" t="s">
        <v>173</v>
      </c>
      <c r="E75" s="6" t="s">
        <v>204</v>
      </c>
      <c r="F75" t="s">
        <v>33</v>
      </c>
      <c r="G75" t="s">
        <v>175</v>
      </c>
      <c r="H75">
        <v>265</v>
      </c>
      <c r="I75">
        <v>305</v>
      </c>
      <c r="J75" t="s">
        <v>176</v>
      </c>
      <c r="K75" s="1" t="s">
        <v>177</v>
      </c>
      <c r="L75" s="2">
        <v>0.26874999999999999</v>
      </c>
      <c r="M75" t="s">
        <v>130</v>
      </c>
      <c r="N75" s="1" t="s">
        <v>131</v>
      </c>
      <c r="O75" s="2">
        <v>0.30555555555555552</v>
      </c>
      <c r="S75">
        <v>53</v>
      </c>
      <c r="T75">
        <v>35</v>
      </c>
      <c r="U75" s="11">
        <v>40</v>
      </c>
      <c r="V75">
        <v>27.33</v>
      </c>
      <c r="W75" s="1" t="s">
        <v>53</v>
      </c>
      <c r="X75" s="1">
        <f>VLOOKUP(W75,Periodicita!$A$5:$B$19,2,FALSE)</f>
        <v>303</v>
      </c>
      <c r="Y75" s="13">
        <f t="shared" si="5"/>
        <v>8280.99</v>
      </c>
      <c r="Z75" s="8">
        <f t="shared" si="6"/>
        <v>10605</v>
      </c>
      <c r="AA75">
        <f>VLOOKUP(W75,Periodicita!$A$5:$R$19,18,FALSE)</f>
        <v>127</v>
      </c>
      <c r="AB75" s="5">
        <f t="shared" si="7"/>
        <v>4445</v>
      </c>
      <c r="AC75">
        <f>VLOOKUP(W75,Periodicita!$A$4:$S$19,19,FALSE)</f>
        <v>279</v>
      </c>
      <c r="AD75" s="5">
        <f t="shared" si="8"/>
        <v>9765</v>
      </c>
    </row>
    <row r="76" spans="1:30" x14ac:dyDescent="0.15">
      <c r="A76" s="3">
        <v>1716</v>
      </c>
      <c r="B76" s="10" t="s">
        <v>30</v>
      </c>
      <c r="C76" s="9" t="s">
        <v>30</v>
      </c>
      <c r="D76" s="1" t="s">
        <v>173</v>
      </c>
      <c r="E76" s="6" t="s">
        <v>205</v>
      </c>
      <c r="F76" t="s">
        <v>33</v>
      </c>
      <c r="G76" t="s">
        <v>175</v>
      </c>
      <c r="H76">
        <v>265</v>
      </c>
      <c r="I76">
        <v>305</v>
      </c>
      <c r="J76" t="s">
        <v>176</v>
      </c>
      <c r="K76" s="1" t="s">
        <v>177</v>
      </c>
      <c r="L76" s="2">
        <v>0.26874999999999999</v>
      </c>
      <c r="M76" t="s">
        <v>130</v>
      </c>
      <c r="N76" s="1" t="s">
        <v>131</v>
      </c>
      <c r="O76" s="2">
        <v>0.30555555555555552</v>
      </c>
      <c r="S76">
        <v>53</v>
      </c>
      <c r="T76">
        <v>35</v>
      </c>
      <c r="U76" s="11">
        <v>40</v>
      </c>
      <c r="V76">
        <v>27.33</v>
      </c>
      <c r="W76" s="1" t="s">
        <v>39</v>
      </c>
      <c r="X76" s="1">
        <f>VLOOKUP(W76,Periodicita!$A$5:$B$19,2,FALSE)</f>
        <v>254</v>
      </c>
      <c r="Y76" s="13">
        <f t="shared" si="5"/>
        <v>6941.82</v>
      </c>
      <c r="Z76" s="8">
        <f t="shared" si="6"/>
        <v>8890</v>
      </c>
      <c r="AA76">
        <f>VLOOKUP(W76,Periodicita!$A$5:$R$19,18,FALSE)</f>
        <v>107</v>
      </c>
      <c r="AB76" s="5">
        <f t="shared" si="7"/>
        <v>3745</v>
      </c>
      <c r="AC76">
        <f>VLOOKUP(W76,Periodicita!$A$4:$S$19,19,FALSE)</f>
        <v>233</v>
      </c>
      <c r="AD76" s="5">
        <f t="shared" si="8"/>
        <v>8155</v>
      </c>
    </row>
    <row r="77" spans="1:30" x14ac:dyDescent="0.15">
      <c r="A77" s="3">
        <v>1717</v>
      </c>
      <c r="B77" s="10" t="s">
        <v>30</v>
      </c>
      <c r="C77" s="9" t="s">
        <v>30</v>
      </c>
      <c r="D77" s="1" t="s">
        <v>173</v>
      </c>
      <c r="E77" s="6" t="s">
        <v>206</v>
      </c>
      <c r="F77" t="s">
        <v>33</v>
      </c>
      <c r="G77" t="s">
        <v>175</v>
      </c>
      <c r="H77">
        <v>305</v>
      </c>
      <c r="I77">
        <v>265</v>
      </c>
      <c r="J77" t="s">
        <v>130</v>
      </c>
      <c r="K77" s="1" t="s">
        <v>131</v>
      </c>
      <c r="L77" s="2">
        <v>0.84930555555555554</v>
      </c>
      <c r="M77" t="s">
        <v>176</v>
      </c>
      <c r="N77" s="1" t="s">
        <v>177</v>
      </c>
      <c r="O77" s="2">
        <v>0.88749999999999996</v>
      </c>
      <c r="S77">
        <v>55</v>
      </c>
      <c r="T77">
        <v>35</v>
      </c>
      <c r="U77" s="11">
        <v>38</v>
      </c>
      <c r="V77">
        <v>27.33</v>
      </c>
      <c r="W77" s="1" t="s">
        <v>53</v>
      </c>
      <c r="X77" s="1">
        <f>VLOOKUP(W77,Periodicita!$A$5:$B$19,2,FALSE)</f>
        <v>303</v>
      </c>
      <c r="Y77" s="13">
        <f t="shared" si="5"/>
        <v>8280.99</v>
      </c>
      <c r="Z77" s="8">
        <f t="shared" si="6"/>
        <v>10605</v>
      </c>
      <c r="AA77">
        <f>VLOOKUP(W77,Periodicita!$A$5:$R$19,18,FALSE)</f>
        <v>127</v>
      </c>
      <c r="AB77" s="5">
        <f t="shared" si="7"/>
        <v>4445</v>
      </c>
      <c r="AC77">
        <f>VLOOKUP(W77,Periodicita!$A$4:$S$19,19,FALSE)</f>
        <v>279</v>
      </c>
      <c r="AD77" s="5">
        <f t="shared" si="8"/>
        <v>9765</v>
      </c>
    </row>
    <row r="78" spans="1:30" x14ac:dyDescent="0.15">
      <c r="A78" s="3">
        <v>1719</v>
      </c>
      <c r="B78" s="10" t="s">
        <v>30</v>
      </c>
      <c r="C78" s="9" t="s">
        <v>30</v>
      </c>
      <c r="D78" s="1" t="s">
        <v>173</v>
      </c>
      <c r="E78" s="6" t="s">
        <v>207</v>
      </c>
      <c r="F78" t="s">
        <v>33</v>
      </c>
      <c r="G78" t="s">
        <v>175</v>
      </c>
      <c r="H78">
        <v>305</v>
      </c>
      <c r="I78">
        <v>265</v>
      </c>
      <c r="J78" t="s">
        <v>130</v>
      </c>
      <c r="K78" s="1" t="s">
        <v>131</v>
      </c>
      <c r="L78" s="2">
        <v>0.49513888888888885</v>
      </c>
      <c r="M78" t="s">
        <v>176</v>
      </c>
      <c r="N78" s="1" t="s">
        <v>177</v>
      </c>
      <c r="O78" s="2">
        <v>0.53333333333333333</v>
      </c>
      <c r="S78">
        <v>55</v>
      </c>
      <c r="T78">
        <v>35</v>
      </c>
      <c r="U78" s="23">
        <f>T78/S78*60</f>
        <v>38.18181818181818</v>
      </c>
      <c r="V78">
        <v>27.33</v>
      </c>
      <c r="W78" s="1" t="s">
        <v>43</v>
      </c>
      <c r="X78" s="1">
        <f>VLOOKUP(W78,Periodicita!$A$5:$B$19,2,FALSE)</f>
        <v>365</v>
      </c>
      <c r="Y78" s="13">
        <f t="shared" si="5"/>
        <v>9975.4499999999989</v>
      </c>
      <c r="Z78" s="8">
        <f t="shared" si="6"/>
        <v>12775</v>
      </c>
      <c r="AA78">
        <f>VLOOKUP(W78,Periodicita!$A$5:$R$19,18,FALSE)</f>
        <v>153</v>
      </c>
      <c r="AB78" s="5">
        <f t="shared" si="7"/>
        <v>5355</v>
      </c>
      <c r="AC78">
        <f>VLOOKUP(W78,Periodicita!$A$4:$S$19,19,FALSE)</f>
        <v>334</v>
      </c>
      <c r="AD78" s="5">
        <f t="shared" si="8"/>
        <v>11690</v>
      </c>
    </row>
    <row r="79" spans="1:30" x14ac:dyDescent="0.15">
      <c r="A79" s="3">
        <v>1720</v>
      </c>
      <c r="B79" s="10" t="s">
        <v>30</v>
      </c>
      <c r="C79" s="9" t="s">
        <v>30</v>
      </c>
      <c r="D79" s="1" t="s">
        <v>178</v>
      </c>
      <c r="E79" s="6" t="s">
        <v>208</v>
      </c>
      <c r="F79" t="s">
        <v>33</v>
      </c>
      <c r="G79" t="s">
        <v>180</v>
      </c>
      <c r="H79">
        <v>309</v>
      </c>
      <c r="I79">
        <v>305</v>
      </c>
      <c r="J79" t="s">
        <v>159</v>
      </c>
      <c r="K79" s="1" t="s">
        <v>160</v>
      </c>
      <c r="L79" s="2">
        <v>0.44097222222222227</v>
      </c>
      <c r="M79" t="s">
        <v>130</v>
      </c>
      <c r="N79" s="1" t="s">
        <v>131</v>
      </c>
      <c r="O79" s="2">
        <v>0.47291666666666665</v>
      </c>
      <c r="S79">
        <v>46</v>
      </c>
      <c r="T79">
        <v>40</v>
      </c>
      <c r="U79" s="11">
        <v>52</v>
      </c>
      <c r="V79">
        <v>27.956</v>
      </c>
      <c r="W79" s="1" t="s">
        <v>43</v>
      </c>
      <c r="X79" s="1">
        <f>VLOOKUP(W79,Periodicita!$A$5:$B$19,2,FALSE)</f>
        <v>365</v>
      </c>
      <c r="Y79" s="13">
        <f t="shared" si="5"/>
        <v>10203.94</v>
      </c>
      <c r="Z79" s="8">
        <f t="shared" si="6"/>
        <v>14600</v>
      </c>
      <c r="AA79">
        <f>VLOOKUP(W79,Periodicita!$A$5:$R$19,18,FALSE)</f>
        <v>153</v>
      </c>
      <c r="AB79" s="5">
        <f t="shared" si="7"/>
        <v>6120</v>
      </c>
      <c r="AC79">
        <f>VLOOKUP(W79,Periodicita!$A$4:$S$19,19,FALSE)</f>
        <v>334</v>
      </c>
      <c r="AD79" s="5">
        <f t="shared" si="8"/>
        <v>13360</v>
      </c>
    </row>
    <row r="80" spans="1:30" x14ac:dyDescent="0.15">
      <c r="A80" s="3">
        <v>1721</v>
      </c>
      <c r="B80" s="10" t="s">
        <v>54</v>
      </c>
      <c r="C80" s="9" t="s">
        <v>54</v>
      </c>
      <c r="D80" s="1" t="s">
        <v>178</v>
      </c>
      <c r="E80" s="6" t="s">
        <v>209</v>
      </c>
      <c r="F80" t="s">
        <v>33</v>
      </c>
      <c r="G80" t="s">
        <v>180</v>
      </c>
      <c r="H80">
        <v>335</v>
      </c>
      <c r="I80">
        <v>309</v>
      </c>
      <c r="J80" t="s">
        <v>183</v>
      </c>
      <c r="K80" s="1" t="s">
        <v>184</v>
      </c>
      <c r="L80" s="2">
        <v>0.59652777777777777</v>
      </c>
      <c r="M80" t="s">
        <v>159</v>
      </c>
      <c r="N80" s="1" t="s">
        <v>160</v>
      </c>
      <c r="O80" s="2">
        <v>0.64375000000000004</v>
      </c>
      <c r="S80">
        <v>68</v>
      </c>
      <c r="T80">
        <v>40</v>
      </c>
      <c r="U80" s="11">
        <v>35</v>
      </c>
      <c r="V80">
        <v>34.271000000000001</v>
      </c>
      <c r="W80" s="1" t="s">
        <v>210</v>
      </c>
      <c r="X80" s="1">
        <f>VLOOKUP(W80,Periodicita!$A$5:$B$19,2,FALSE)</f>
        <v>237</v>
      </c>
      <c r="Y80" s="13">
        <f t="shared" si="5"/>
        <v>8122.2269999999999</v>
      </c>
      <c r="Z80" s="8">
        <f t="shared" si="6"/>
        <v>9480</v>
      </c>
      <c r="AA80">
        <f>VLOOKUP(W80,Periodicita!$A$5:$R$19,18,FALSE)</f>
        <v>92</v>
      </c>
      <c r="AB80" s="5">
        <f t="shared" si="7"/>
        <v>3680</v>
      </c>
      <c r="AC80">
        <f>VLOOKUP(W80,Periodicita!$A$4:$S$19,19,FALSE)</f>
        <v>216</v>
      </c>
      <c r="AD80" s="5">
        <f t="shared" si="8"/>
        <v>8640</v>
      </c>
    </row>
    <row r="81" spans="1:30" x14ac:dyDescent="0.15">
      <c r="A81" s="3">
        <v>1722</v>
      </c>
      <c r="B81" s="10" t="s">
        <v>54</v>
      </c>
      <c r="C81" s="9" t="s">
        <v>54</v>
      </c>
      <c r="D81" s="1" t="s">
        <v>178</v>
      </c>
      <c r="E81" s="6" t="s">
        <v>211</v>
      </c>
      <c r="F81" t="s">
        <v>33</v>
      </c>
      <c r="G81" t="s">
        <v>180</v>
      </c>
      <c r="H81">
        <v>335</v>
      </c>
      <c r="I81">
        <v>305</v>
      </c>
      <c r="J81" t="s">
        <v>183</v>
      </c>
      <c r="K81" s="1" t="s">
        <v>184</v>
      </c>
      <c r="L81" s="2">
        <v>0.81041666666666667</v>
      </c>
      <c r="M81" t="s">
        <v>130</v>
      </c>
      <c r="N81" s="1" t="s">
        <v>131</v>
      </c>
      <c r="O81" s="2">
        <v>0.88958333333333339</v>
      </c>
      <c r="S81">
        <v>114</v>
      </c>
      <c r="T81">
        <v>78</v>
      </c>
      <c r="U81" s="11">
        <v>41</v>
      </c>
      <c r="V81">
        <v>62.226999999999997</v>
      </c>
      <c r="W81" s="1" t="s">
        <v>53</v>
      </c>
      <c r="X81" s="1">
        <f>VLOOKUP(W81,Periodicita!$A$5:$B$19,2,FALSE)</f>
        <v>303</v>
      </c>
      <c r="Y81" s="13">
        <f t="shared" si="5"/>
        <v>18854.780999999999</v>
      </c>
      <c r="Z81" s="8">
        <f t="shared" si="6"/>
        <v>23634</v>
      </c>
      <c r="AA81">
        <f>VLOOKUP(W81,Periodicita!$A$5:$R$19,18,FALSE)</f>
        <v>127</v>
      </c>
      <c r="AB81" s="5">
        <f t="shared" si="7"/>
        <v>9906</v>
      </c>
      <c r="AC81">
        <f>VLOOKUP(W81,Periodicita!$A$4:$S$19,19,FALSE)</f>
        <v>279</v>
      </c>
      <c r="AD81" s="5">
        <f t="shared" si="8"/>
        <v>21762</v>
      </c>
    </row>
    <row r="82" spans="1:30" x14ac:dyDescent="0.15">
      <c r="A82" s="3">
        <v>1804</v>
      </c>
      <c r="B82" s="10" t="s">
        <v>30</v>
      </c>
      <c r="C82" s="9" t="s">
        <v>30</v>
      </c>
      <c r="D82" s="1" t="s">
        <v>212</v>
      </c>
      <c r="E82" s="6" t="s">
        <v>213</v>
      </c>
      <c r="F82" t="s">
        <v>33</v>
      </c>
      <c r="G82" t="s">
        <v>214</v>
      </c>
      <c r="H82">
        <v>262</v>
      </c>
      <c r="I82">
        <v>265</v>
      </c>
      <c r="J82" t="s">
        <v>215</v>
      </c>
      <c r="K82" s="1" t="s">
        <v>216</v>
      </c>
      <c r="L82" s="2">
        <v>0.46875</v>
      </c>
      <c r="M82" t="s">
        <v>176</v>
      </c>
      <c r="N82" s="1" t="s">
        <v>177</v>
      </c>
      <c r="O82" s="2">
        <v>0.49305555555555558</v>
      </c>
      <c r="S82">
        <v>35</v>
      </c>
      <c r="T82">
        <v>29</v>
      </c>
      <c r="U82" s="11">
        <v>50</v>
      </c>
      <c r="V82">
        <v>23.725999999999999</v>
      </c>
      <c r="W82" s="1" t="s">
        <v>210</v>
      </c>
      <c r="X82" s="1">
        <f>VLOOKUP(W82,Periodicita!$A$5:$B$19,2,FALSE)</f>
        <v>237</v>
      </c>
      <c r="Y82" s="13">
        <f t="shared" si="5"/>
        <v>5623.0619999999999</v>
      </c>
      <c r="Z82" s="8">
        <f t="shared" si="6"/>
        <v>6873</v>
      </c>
      <c r="AA82">
        <f>VLOOKUP(W82,Periodicita!$A$5:$R$19,18,FALSE)</f>
        <v>92</v>
      </c>
      <c r="AB82" s="5">
        <f t="shared" si="7"/>
        <v>2668</v>
      </c>
      <c r="AC82">
        <f>VLOOKUP(W82,Periodicita!$A$4:$S$19,19,FALSE)</f>
        <v>216</v>
      </c>
      <c r="AD82" s="5">
        <f t="shared" si="8"/>
        <v>6264</v>
      </c>
    </row>
    <row r="83" spans="1:30" x14ac:dyDescent="0.15">
      <c r="A83" s="3">
        <v>1805</v>
      </c>
      <c r="B83" s="10" t="s">
        <v>30</v>
      </c>
      <c r="C83" s="9" t="s">
        <v>30</v>
      </c>
      <c r="D83" s="1" t="s">
        <v>212</v>
      </c>
      <c r="E83" s="6" t="s">
        <v>217</v>
      </c>
      <c r="F83" t="s">
        <v>33</v>
      </c>
      <c r="G83" t="s">
        <v>214</v>
      </c>
      <c r="H83">
        <v>264</v>
      </c>
      <c r="I83">
        <v>262</v>
      </c>
      <c r="J83" t="s">
        <v>218</v>
      </c>
      <c r="K83" s="1" t="s">
        <v>219</v>
      </c>
      <c r="L83" s="2">
        <v>0.84375</v>
      </c>
      <c r="M83" t="s">
        <v>215</v>
      </c>
      <c r="N83" s="1" t="s">
        <v>216</v>
      </c>
      <c r="O83" s="2">
        <v>0.86111111111111116</v>
      </c>
      <c r="S83">
        <v>25</v>
      </c>
      <c r="T83">
        <v>23</v>
      </c>
      <c r="U83" s="11">
        <v>55</v>
      </c>
      <c r="V83">
        <v>18.853000000000002</v>
      </c>
      <c r="W83" s="1" t="s">
        <v>60</v>
      </c>
      <c r="X83" s="1">
        <f>VLOOKUP(W83,Periodicita!$A$5:$B$19,2,FALSE)</f>
        <v>343</v>
      </c>
      <c r="Y83" s="13">
        <f t="shared" si="5"/>
        <v>6466.5790000000006</v>
      </c>
      <c r="Z83" s="8">
        <f t="shared" si="6"/>
        <v>7889</v>
      </c>
      <c r="AA83">
        <f>VLOOKUP(W83,Periodicita!$A$5:$R$19,18,FALSE)</f>
        <v>131</v>
      </c>
      <c r="AB83" s="5">
        <f t="shared" si="7"/>
        <v>3013</v>
      </c>
      <c r="AC83">
        <f>VLOOKUP(W83,Periodicita!$A$4:$S$19,19,FALSE)</f>
        <v>312</v>
      </c>
      <c r="AD83" s="5">
        <f t="shared" si="8"/>
        <v>7176</v>
      </c>
    </row>
    <row r="84" spans="1:30" x14ac:dyDescent="0.15">
      <c r="A84" s="3">
        <v>1806</v>
      </c>
      <c r="B84" s="10" t="s">
        <v>30</v>
      </c>
      <c r="C84" s="9" t="s">
        <v>30</v>
      </c>
      <c r="D84" s="1" t="s">
        <v>212</v>
      </c>
      <c r="E84" s="6" t="s">
        <v>220</v>
      </c>
      <c r="F84" t="s">
        <v>33</v>
      </c>
      <c r="G84" t="s">
        <v>214</v>
      </c>
      <c r="H84">
        <v>262</v>
      </c>
      <c r="I84">
        <v>264</v>
      </c>
      <c r="J84" t="s">
        <v>215</v>
      </c>
      <c r="K84" s="1" t="s">
        <v>216</v>
      </c>
      <c r="L84" s="2">
        <v>0.61944444444444446</v>
      </c>
      <c r="M84" t="s">
        <v>218</v>
      </c>
      <c r="N84" s="1" t="s">
        <v>219</v>
      </c>
      <c r="O84" s="2">
        <v>0.63611111111111118</v>
      </c>
      <c r="S84">
        <v>24</v>
      </c>
      <c r="T84">
        <v>23</v>
      </c>
      <c r="U84" s="11">
        <v>58</v>
      </c>
      <c r="V84">
        <v>18.853000000000002</v>
      </c>
      <c r="W84" s="1" t="s">
        <v>45</v>
      </c>
      <c r="X84" s="1">
        <f>VLOOKUP(W84,Periodicita!$A$5:$B$19,2,FALSE)</f>
        <v>219</v>
      </c>
      <c r="Y84" s="13">
        <f t="shared" si="5"/>
        <v>4128.8070000000007</v>
      </c>
      <c r="Z84" s="8">
        <f t="shared" si="6"/>
        <v>5037</v>
      </c>
      <c r="AA84">
        <f>VLOOKUP(W84,Periodicita!$A$5:$R$19,18,FALSE)</f>
        <v>91</v>
      </c>
      <c r="AB84" s="5">
        <f t="shared" si="7"/>
        <v>2093</v>
      </c>
      <c r="AC84">
        <f>VLOOKUP(W84,Periodicita!$A$4:$S$19,19,FALSE)</f>
        <v>195</v>
      </c>
      <c r="AD84" s="5">
        <f t="shared" si="8"/>
        <v>4485</v>
      </c>
    </row>
    <row r="85" spans="1:30" x14ac:dyDescent="0.15">
      <c r="A85" s="3">
        <v>1807</v>
      </c>
      <c r="B85" s="10" t="s">
        <v>30</v>
      </c>
      <c r="C85" s="9" t="s">
        <v>30</v>
      </c>
      <c r="D85" s="1" t="s">
        <v>212</v>
      </c>
      <c r="E85" s="6" t="s">
        <v>221</v>
      </c>
      <c r="F85" t="s">
        <v>33</v>
      </c>
      <c r="G85" t="s">
        <v>214</v>
      </c>
      <c r="H85">
        <v>265</v>
      </c>
      <c r="I85">
        <v>262</v>
      </c>
      <c r="J85" t="s">
        <v>176</v>
      </c>
      <c r="K85" s="1" t="s">
        <v>177</v>
      </c>
      <c r="L85" s="2">
        <v>0.46875</v>
      </c>
      <c r="M85" t="s">
        <v>215</v>
      </c>
      <c r="N85" s="1" t="s">
        <v>216</v>
      </c>
      <c r="O85" s="2">
        <v>0.49305555555555558</v>
      </c>
      <c r="S85">
        <v>35</v>
      </c>
      <c r="T85">
        <v>29</v>
      </c>
      <c r="U85" s="11">
        <v>50</v>
      </c>
      <c r="V85">
        <v>23.725999999999999</v>
      </c>
      <c r="W85" s="1" t="s">
        <v>151</v>
      </c>
      <c r="X85" s="1">
        <f>VLOOKUP(W85,Periodicita!$A$5:$B$19,2,FALSE)</f>
        <v>283</v>
      </c>
      <c r="Y85" s="13">
        <f t="shared" si="5"/>
        <v>6714.4579999999996</v>
      </c>
      <c r="Z85" s="8">
        <f t="shared" si="6"/>
        <v>8207</v>
      </c>
      <c r="AA85">
        <f>VLOOKUP(W85,Periodicita!$A$5:$R$19,18,FALSE)</f>
        <v>110</v>
      </c>
      <c r="AB85" s="5">
        <f t="shared" si="7"/>
        <v>3190</v>
      </c>
      <c r="AC85">
        <f>VLOOKUP(W85,Periodicita!$A$4:$S$19,19,FALSE)</f>
        <v>259</v>
      </c>
      <c r="AD85" s="5">
        <f t="shared" si="8"/>
        <v>7511</v>
      </c>
    </row>
    <row r="86" spans="1:30" x14ac:dyDescent="0.15">
      <c r="A86" s="3">
        <v>1808</v>
      </c>
      <c r="B86" s="10" t="s">
        <v>30</v>
      </c>
      <c r="C86" s="9" t="s">
        <v>30</v>
      </c>
      <c r="D86" s="1" t="s">
        <v>212</v>
      </c>
      <c r="E86" s="6" t="s">
        <v>222</v>
      </c>
      <c r="F86" t="s">
        <v>33</v>
      </c>
      <c r="G86" t="s">
        <v>214</v>
      </c>
      <c r="H86">
        <v>264</v>
      </c>
      <c r="I86">
        <v>262</v>
      </c>
      <c r="J86" t="s">
        <v>218</v>
      </c>
      <c r="K86" s="1" t="s">
        <v>219</v>
      </c>
      <c r="L86" s="2">
        <v>0.42708333333333331</v>
      </c>
      <c r="M86" t="s">
        <v>215</v>
      </c>
      <c r="N86" s="1" t="s">
        <v>216</v>
      </c>
      <c r="O86" s="2">
        <v>0.44444444444444442</v>
      </c>
      <c r="S86">
        <v>25</v>
      </c>
      <c r="T86">
        <v>23</v>
      </c>
      <c r="U86" s="11">
        <v>55</v>
      </c>
      <c r="V86">
        <v>18.853000000000002</v>
      </c>
      <c r="W86" s="1" t="s">
        <v>210</v>
      </c>
      <c r="X86" s="1">
        <f>VLOOKUP(W86,Periodicita!$A$5:$B$19,2,FALSE)</f>
        <v>237</v>
      </c>
      <c r="Y86" s="13">
        <f t="shared" si="5"/>
        <v>4468.1610000000001</v>
      </c>
      <c r="Z86" s="8">
        <f t="shared" si="6"/>
        <v>5451</v>
      </c>
      <c r="AA86">
        <f>VLOOKUP(W86,Periodicita!$A$5:$R$19,18,FALSE)</f>
        <v>92</v>
      </c>
      <c r="AB86" s="5">
        <f t="shared" si="7"/>
        <v>2116</v>
      </c>
      <c r="AC86">
        <f>VLOOKUP(W86,Periodicita!$A$4:$S$19,19,FALSE)</f>
        <v>216</v>
      </c>
      <c r="AD86" s="5">
        <f t="shared" si="8"/>
        <v>4968</v>
      </c>
    </row>
    <row r="87" spans="1:30" x14ac:dyDescent="0.15">
      <c r="A87" s="3">
        <v>1809</v>
      </c>
      <c r="B87" s="10" t="s">
        <v>30</v>
      </c>
      <c r="C87" s="9" t="s">
        <v>30</v>
      </c>
      <c r="D87" s="1" t="s">
        <v>212</v>
      </c>
      <c r="E87" s="6" t="s">
        <v>223</v>
      </c>
      <c r="F87" t="s">
        <v>33</v>
      </c>
      <c r="G87" t="s">
        <v>214</v>
      </c>
      <c r="H87">
        <v>262</v>
      </c>
      <c r="I87">
        <v>265</v>
      </c>
      <c r="J87" t="s">
        <v>215</v>
      </c>
      <c r="K87" s="1" t="s">
        <v>216</v>
      </c>
      <c r="L87" s="2">
        <v>0.41666666666666669</v>
      </c>
      <c r="M87" t="s">
        <v>176</v>
      </c>
      <c r="N87" s="1" t="s">
        <v>177</v>
      </c>
      <c r="O87" s="2">
        <v>0.44097222222222227</v>
      </c>
      <c r="S87">
        <v>35</v>
      </c>
      <c r="T87">
        <v>29</v>
      </c>
      <c r="U87" s="11">
        <v>50</v>
      </c>
      <c r="V87">
        <v>23.725999999999999</v>
      </c>
      <c r="W87" s="1" t="s">
        <v>151</v>
      </c>
      <c r="X87" s="1">
        <f>VLOOKUP(W87,Periodicita!$A$5:$B$19,2,FALSE)</f>
        <v>283</v>
      </c>
      <c r="Y87" s="13">
        <f t="shared" si="5"/>
        <v>6714.4579999999996</v>
      </c>
      <c r="Z87" s="8">
        <f t="shared" si="6"/>
        <v>8207</v>
      </c>
      <c r="AA87">
        <f>VLOOKUP(W87,Periodicita!$A$5:$R$19,18,FALSE)</f>
        <v>110</v>
      </c>
      <c r="AB87" s="5">
        <f t="shared" si="7"/>
        <v>3190</v>
      </c>
      <c r="AC87">
        <f>VLOOKUP(W87,Periodicita!$A$4:$S$19,19,FALSE)</f>
        <v>259</v>
      </c>
      <c r="AD87" s="5">
        <f t="shared" si="8"/>
        <v>7511</v>
      </c>
    </row>
    <row r="88" spans="1:30" x14ac:dyDescent="0.15">
      <c r="A88" s="3">
        <v>1868</v>
      </c>
      <c r="B88" s="10" t="s">
        <v>54</v>
      </c>
      <c r="C88" s="9" t="s">
        <v>54</v>
      </c>
      <c r="D88" s="1" t="s">
        <v>224</v>
      </c>
      <c r="E88" s="6" t="s">
        <v>225</v>
      </c>
      <c r="F88" t="s">
        <v>33</v>
      </c>
      <c r="G88" t="s">
        <v>226</v>
      </c>
      <c r="H88">
        <v>282</v>
      </c>
      <c r="I88">
        <v>254</v>
      </c>
      <c r="J88" t="s">
        <v>227</v>
      </c>
      <c r="K88" s="1" t="s">
        <v>228</v>
      </c>
      <c r="L88" s="2">
        <v>0.39583333333333331</v>
      </c>
      <c r="M88" t="s">
        <v>229</v>
      </c>
      <c r="N88" s="1" t="s">
        <v>230</v>
      </c>
      <c r="O88" s="2">
        <v>0.42708333333333331</v>
      </c>
      <c r="S88">
        <v>45</v>
      </c>
      <c r="T88">
        <v>29</v>
      </c>
      <c r="U88" s="11">
        <v>39</v>
      </c>
      <c r="V88">
        <v>24.859000000000002</v>
      </c>
      <c r="W88" s="1" t="s">
        <v>136</v>
      </c>
      <c r="X88" s="1">
        <f>VLOOKUP(W88,Periodicita!$A$5:$B$19,2,FALSE)</f>
        <v>51</v>
      </c>
      <c r="Y88" s="13">
        <f t="shared" si="5"/>
        <v>1267.8090000000002</v>
      </c>
      <c r="Z88" s="8">
        <f t="shared" si="6"/>
        <v>1479</v>
      </c>
      <c r="AA88">
        <f>VLOOKUP(W88,Periodicita!$A$5:$R$19,18,FALSE)</f>
        <v>20</v>
      </c>
      <c r="AB88" s="5">
        <f t="shared" si="7"/>
        <v>580</v>
      </c>
      <c r="AC88">
        <f>VLOOKUP(W88,Periodicita!$A$4:$S$19,19,FALSE)</f>
        <v>46</v>
      </c>
      <c r="AD88" s="5">
        <f t="shared" si="8"/>
        <v>1334</v>
      </c>
    </row>
    <row r="89" spans="1:30" x14ac:dyDescent="0.15">
      <c r="A89" s="3">
        <v>1869</v>
      </c>
      <c r="B89" s="10" t="s">
        <v>54</v>
      </c>
      <c r="C89" s="9" t="s">
        <v>54</v>
      </c>
      <c r="D89" s="1" t="s">
        <v>231</v>
      </c>
      <c r="E89" s="6" t="s">
        <v>232</v>
      </c>
      <c r="F89" t="s">
        <v>33</v>
      </c>
      <c r="G89" t="s">
        <v>233</v>
      </c>
      <c r="H89">
        <v>343</v>
      </c>
      <c r="I89">
        <v>256</v>
      </c>
      <c r="J89" t="s">
        <v>234</v>
      </c>
      <c r="K89" s="1" t="s">
        <v>235</v>
      </c>
      <c r="L89" s="2">
        <v>0.3263888888888889</v>
      </c>
      <c r="M89" t="s">
        <v>236</v>
      </c>
      <c r="N89" s="1" t="s">
        <v>237</v>
      </c>
      <c r="O89" s="2">
        <v>0.34722222222222227</v>
      </c>
      <c r="S89">
        <v>30</v>
      </c>
      <c r="T89">
        <v>20</v>
      </c>
      <c r="U89" s="11">
        <v>40</v>
      </c>
      <c r="V89">
        <v>18.337</v>
      </c>
      <c r="W89" s="1" t="s">
        <v>53</v>
      </c>
      <c r="X89" s="1">
        <f>VLOOKUP(W89,Periodicita!$A$5:$B$19,2,FALSE)</f>
        <v>303</v>
      </c>
      <c r="Y89" s="13">
        <f t="shared" si="5"/>
        <v>5556.1109999999999</v>
      </c>
      <c r="Z89" s="8">
        <f t="shared" si="6"/>
        <v>6060</v>
      </c>
      <c r="AA89">
        <f>VLOOKUP(W89,Periodicita!$A$5:$R$19,18,FALSE)</f>
        <v>127</v>
      </c>
      <c r="AB89" s="5">
        <f t="shared" si="7"/>
        <v>2540</v>
      </c>
      <c r="AC89">
        <f>VLOOKUP(W89,Periodicita!$A$4:$S$19,19,FALSE)</f>
        <v>279</v>
      </c>
      <c r="AD89" s="5">
        <f t="shared" si="8"/>
        <v>5580</v>
      </c>
    </row>
    <row r="90" spans="1:30" x14ac:dyDescent="0.15">
      <c r="A90" s="3">
        <v>1870</v>
      </c>
      <c r="B90" s="10" t="s">
        <v>30</v>
      </c>
      <c r="C90" s="9" t="s">
        <v>30</v>
      </c>
      <c r="D90" s="1" t="s">
        <v>224</v>
      </c>
      <c r="E90" s="6" t="s">
        <v>238</v>
      </c>
      <c r="F90" t="s">
        <v>33</v>
      </c>
      <c r="G90" t="s">
        <v>226</v>
      </c>
      <c r="H90">
        <v>254</v>
      </c>
      <c r="I90">
        <v>282</v>
      </c>
      <c r="J90" t="s">
        <v>229</v>
      </c>
      <c r="K90" s="1" t="s">
        <v>230</v>
      </c>
      <c r="L90" s="2">
        <v>0.46180555555555558</v>
      </c>
      <c r="M90" t="s">
        <v>227</v>
      </c>
      <c r="N90" s="1" t="s">
        <v>228</v>
      </c>
      <c r="O90" s="2">
        <v>0.49305555555555558</v>
      </c>
      <c r="S90">
        <v>45</v>
      </c>
      <c r="T90">
        <v>29</v>
      </c>
      <c r="U90" s="11">
        <v>39</v>
      </c>
      <c r="V90">
        <v>24.859000000000002</v>
      </c>
      <c r="W90" s="1" t="s">
        <v>53</v>
      </c>
      <c r="X90" s="1">
        <f>VLOOKUP(W90,Periodicita!$A$5:$B$19,2,FALSE)</f>
        <v>303</v>
      </c>
      <c r="Y90" s="13">
        <f t="shared" si="5"/>
        <v>7532.277000000001</v>
      </c>
      <c r="Z90" s="8">
        <f t="shared" si="6"/>
        <v>8787</v>
      </c>
      <c r="AA90">
        <f>VLOOKUP(W90,Periodicita!$A$5:$R$19,18,FALSE)</f>
        <v>127</v>
      </c>
      <c r="AB90" s="5">
        <f t="shared" si="7"/>
        <v>3683</v>
      </c>
      <c r="AC90">
        <f>VLOOKUP(W90,Periodicita!$A$4:$S$19,19,FALSE)</f>
        <v>279</v>
      </c>
      <c r="AD90" s="5">
        <f t="shared" si="8"/>
        <v>8091</v>
      </c>
    </row>
    <row r="91" spans="1:30" x14ac:dyDescent="0.15">
      <c r="A91" s="3">
        <v>1871</v>
      </c>
      <c r="B91" s="10" t="s">
        <v>54</v>
      </c>
      <c r="C91" s="9" t="s">
        <v>54</v>
      </c>
      <c r="D91" s="1" t="s">
        <v>224</v>
      </c>
      <c r="E91" s="6" t="s">
        <v>239</v>
      </c>
      <c r="F91" t="s">
        <v>33</v>
      </c>
      <c r="G91" t="s">
        <v>226</v>
      </c>
      <c r="H91">
        <v>282</v>
      </c>
      <c r="I91">
        <v>254</v>
      </c>
      <c r="J91" t="s">
        <v>227</v>
      </c>
      <c r="K91" s="1" t="s">
        <v>228</v>
      </c>
      <c r="L91" s="2">
        <v>0.72916666666666663</v>
      </c>
      <c r="M91" t="s">
        <v>229</v>
      </c>
      <c r="N91" s="1" t="s">
        <v>230</v>
      </c>
      <c r="O91" s="2">
        <v>0.76041666666666663</v>
      </c>
      <c r="S91">
        <v>45</v>
      </c>
      <c r="T91">
        <v>29</v>
      </c>
      <c r="U91" s="11">
        <v>39</v>
      </c>
      <c r="V91">
        <v>24.859000000000002</v>
      </c>
      <c r="W91" s="1" t="s">
        <v>53</v>
      </c>
      <c r="X91" s="1">
        <f>VLOOKUP(W91,Periodicita!$A$5:$B$19,2,FALSE)</f>
        <v>303</v>
      </c>
      <c r="Y91" s="13">
        <f t="shared" si="5"/>
        <v>7532.277000000001</v>
      </c>
      <c r="Z91" s="8">
        <f t="shared" si="6"/>
        <v>8787</v>
      </c>
      <c r="AA91">
        <f>VLOOKUP(W91,Periodicita!$A$5:$R$19,18,FALSE)</f>
        <v>127</v>
      </c>
      <c r="AB91" s="5">
        <f t="shared" si="7"/>
        <v>3683</v>
      </c>
      <c r="AC91">
        <f>VLOOKUP(W91,Periodicita!$A$4:$S$19,19,FALSE)</f>
        <v>279</v>
      </c>
      <c r="AD91" s="5">
        <f t="shared" si="8"/>
        <v>8091</v>
      </c>
    </row>
    <row r="92" spans="1:30" x14ac:dyDescent="0.15">
      <c r="A92" s="3">
        <v>1872</v>
      </c>
      <c r="B92" s="10" t="s">
        <v>30</v>
      </c>
      <c r="C92" s="9" t="s">
        <v>30</v>
      </c>
      <c r="D92" s="1" t="s">
        <v>224</v>
      </c>
      <c r="E92" s="6" t="s">
        <v>240</v>
      </c>
      <c r="F92" t="s">
        <v>33</v>
      </c>
      <c r="G92" t="s">
        <v>226</v>
      </c>
      <c r="H92">
        <v>282</v>
      </c>
      <c r="I92">
        <v>254</v>
      </c>
      <c r="J92" t="s">
        <v>227</v>
      </c>
      <c r="K92" s="1" t="s">
        <v>228</v>
      </c>
      <c r="L92" s="2">
        <v>0.67152777777777783</v>
      </c>
      <c r="M92" t="s">
        <v>229</v>
      </c>
      <c r="N92" s="1" t="s">
        <v>230</v>
      </c>
      <c r="O92" s="2">
        <v>0.70277777777777783</v>
      </c>
      <c r="S92">
        <v>45</v>
      </c>
      <c r="T92">
        <v>29</v>
      </c>
      <c r="U92" s="11">
        <v>39</v>
      </c>
      <c r="V92">
        <v>24.859000000000002</v>
      </c>
      <c r="W92" s="1" t="s">
        <v>53</v>
      </c>
      <c r="X92" s="1">
        <f>VLOOKUP(W92,Periodicita!$A$5:$B$19,2,FALSE)</f>
        <v>303</v>
      </c>
      <c r="Y92" s="13">
        <f t="shared" si="5"/>
        <v>7532.277000000001</v>
      </c>
      <c r="Z92" s="8">
        <f t="shared" si="6"/>
        <v>8787</v>
      </c>
      <c r="AA92">
        <f>VLOOKUP(W92,Periodicita!$A$5:$R$19,18,FALSE)</f>
        <v>127</v>
      </c>
      <c r="AB92" s="5">
        <f t="shared" si="7"/>
        <v>3683</v>
      </c>
      <c r="AC92">
        <f>VLOOKUP(W92,Periodicita!$A$4:$S$19,19,FALSE)</f>
        <v>279</v>
      </c>
      <c r="AD92" s="5">
        <f t="shared" si="8"/>
        <v>8091</v>
      </c>
    </row>
    <row r="93" spans="1:30" x14ac:dyDescent="0.15">
      <c r="A93" s="3">
        <v>1874</v>
      </c>
      <c r="B93" s="10" t="s">
        <v>54</v>
      </c>
      <c r="C93" s="9" t="s">
        <v>54</v>
      </c>
      <c r="D93" s="1" t="s">
        <v>224</v>
      </c>
      <c r="E93" s="6" t="s">
        <v>241</v>
      </c>
      <c r="F93" t="s">
        <v>33</v>
      </c>
      <c r="G93" t="s">
        <v>226</v>
      </c>
      <c r="H93">
        <v>254</v>
      </c>
      <c r="I93">
        <v>282</v>
      </c>
      <c r="J93" t="s">
        <v>229</v>
      </c>
      <c r="K93" s="1" t="s">
        <v>230</v>
      </c>
      <c r="L93" s="2">
        <v>0.52638888888888891</v>
      </c>
      <c r="M93" t="s">
        <v>227</v>
      </c>
      <c r="N93" s="1" t="s">
        <v>228</v>
      </c>
      <c r="O93" s="2">
        <v>0.57638888888888895</v>
      </c>
      <c r="S93">
        <v>72</v>
      </c>
      <c r="T93">
        <v>29</v>
      </c>
      <c r="U93" s="11">
        <v>24</v>
      </c>
      <c r="V93">
        <v>24.859000000000002</v>
      </c>
      <c r="W93" s="1" t="s">
        <v>53</v>
      </c>
      <c r="X93" s="1">
        <f>VLOOKUP(W93,Periodicita!$A$5:$B$19,2,FALSE)</f>
        <v>303</v>
      </c>
      <c r="Y93" s="13">
        <f t="shared" si="5"/>
        <v>7532.277000000001</v>
      </c>
      <c r="Z93" s="8">
        <f t="shared" si="6"/>
        <v>8787</v>
      </c>
      <c r="AA93">
        <f>VLOOKUP(W93,Periodicita!$A$5:$R$19,18,FALSE)</f>
        <v>127</v>
      </c>
      <c r="AB93" s="5">
        <f t="shared" si="7"/>
        <v>3683</v>
      </c>
      <c r="AC93">
        <f>VLOOKUP(W93,Periodicita!$A$4:$S$19,19,FALSE)</f>
        <v>279</v>
      </c>
      <c r="AD93" s="5">
        <f t="shared" si="8"/>
        <v>8091</v>
      </c>
    </row>
    <row r="94" spans="1:30" x14ac:dyDescent="0.15">
      <c r="A94" s="3">
        <v>1875</v>
      </c>
      <c r="B94" s="10" t="s">
        <v>30</v>
      </c>
      <c r="C94" s="9" t="s">
        <v>30</v>
      </c>
      <c r="D94" s="1" t="s">
        <v>224</v>
      </c>
      <c r="E94" s="6" t="s">
        <v>242</v>
      </c>
      <c r="F94" t="s">
        <v>33</v>
      </c>
      <c r="G94" t="s">
        <v>226</v>
      </c>
      <c r="H94">
        <v>254</v>
      </c>
      <c r="I94">
        <v>282</v>
      </c>
      <c r="J94" t="s">
        <v>229</v>
      </c>
      <c r="K94" s="1" t="s">
        <v>230</v>
      </c>
      <c r="L94" s="2">
        <v>0.21180555555555555</v>
      </c>
      <c r="M94" t="s">
        <v>227</v>
      </c>
      <c r="N94" s="1" t="s">
        <v>228</v>
      </c>
      <c r="O94" s="2">
        <v>0.24305555555555555</v>
      </c>
      <c r="S94">
        <v>45</v>
      </c>
      <c r="T94">
        <v>29</v>
      </c>
      <c r="U94" s="11">
        <v>39</v>
      </c>
      <c r="V94">
        <v>24.859000000000002</v>
      </c>
      <c r="W94" s="1" t="s">
        <v>53</v>
      </c>
      <c r="X94" s="1">
        <f>VLOOKUP(W94,Periodicita!$A$5:$B$19,2,FALSE)</f>
        <v>303</v>
      </c>
      <c r="Y94" s="13">
        <f t="shared" si="5"/>
        <v>7532.277000000001</v>
      </c>
      <c r="Z94" s="8">
        <f t="shared" si="6"/>
        <v>8787</v>
      </c>
      <c r="AA94">
        <f>VLOOKUP(W94,Periodicita!$A$5:$R$19,18,FALSE)</f>
        <v>127</v>
      </c>
      <c r="AB94" s="5">
        <f t="shared" si="7"/>
        <v>3683</v>
      </c>
      <c r="AC94">
        <f>VLOOKUP(W94,Periodicita!$A$4:$S$19,19,FALSE)</f>
        <v>279</v>
      </c>
      <c r="AD94" s="5">
        <f t="shared" si="8"/>
        <v>8091</v>
      </c>
    </row>
    <row r="95" spans="1:30" x14ac:dyDescent="0.15">
      <c r="A95" s="3">
        <v>1876</v>
      </c>
      <c r="B95" s="10" t="s">
        <v>54</v>
      </c>
      <c r="C95" s="9" t="s">
        <v>54</v>
      </c>
      <c r="D95" s="1" t="s">
        <v>231</v>
      </c>
      <c r="E95" s="6" t="s">
        <v>243</v>
      </c>
      <c r="F95" t="s">
        <v>33</v>
      </c>
      <c r="G95" t="s">
        <v>233</v>
      </c>
      <c r="H95">
        <v>256</v>
      </c>
      <c r="I95">
        <v>343</v>
      </c>
      <c r="J95" t="s">
        <v>236</v>
      </c>
      <c r="K95" s="1" t="s">
        <v>237</v>
      </c>
      <c r="L95" s="2">
        <v>0.85763888888888884</v>
      </c>
      <c r="M95" t="s">
        <v>234</v>
      </c>
      <c r="N95" s="1" t="s">
        <v>235</v>
      </c>
      <c r="O95" s="2">
        <v>0.87847222222222221</v>
      </c>
      <c r="Q95" s="2" t="s">
        <v>244</v>
      </c>
      <c r="S95">
        <v>30</v>
      </c>
      <c r="T95">
        <v>20</v>
      </c>
      <c r="U95" s="11">
        <v>40</v>
      </c>
      <c r="V95">
        <v>18.337</v>
      </c>
      <c r="W95" s="1" t="s">
        <v>53</v>
      </c>
      <c r="X95" s="1">
        <f>VLOOKUP(W95,Periodicita!$A$5:$B$19,2,FALSE)</f>
        <v>303</v>
      </c>
      <c r="Y95" s="13">
        <f t="shared" si="5"/>
        <v>5556.1109999999999</v>
      </c>
      <c r="Z95" s="8">
        <f t="shared" si="6"/>
        <v>6060</v>
      </c>
      <c r="AA95">
        <f>VLOOKUP(W95,Periodicita!$A$5:$R$19,18,FALSE)</f>
        <v>127</v>
      </c>
      <c r="AB95" s="5">
        <f t="shared" si="7"/>
        <v>2540</v>
      </c>
      <c r="AC95">
        <f>VLOOKUP(W95,Periodicita!$A$4:$S$19,19,FALSE)</f>
        <v>279</v>
      </c>
      <c r="AD95" s="5">
        <f t="shared" si="8"/>
        <v>5580</v>
      </c>
    </row>
    <row r="96" spans="1:30" x14ac:dyDescent="0.15">
      <c r="A96" s="3">
        <v>1877</v>
      </c>
      <c r="B96" s="10" t="s">
        <v>30</v>
      </c>
      <c r="C96" s="9" t="s">
        <v>30</v>
      </c>
      <c r="D96" s="1" t="s">
        <v>231</v>
      </c>
      <c r="E96" s="6" t="s">
        <v>245</v>
      </c>
      <c r="F96" t="s">
        <v>33</v>
      </c>
      <c r="G96" t="s">
        <v>233</v>
      </c>
      <c r="H96">
        <v>232</v>
      </c>
      <c r="I96">
        <v>254</v>
      </c>
      <c r="J96" t="s">
        <v>246</v>
      </c>
      <c r="K96" s="1" t="s">
        <v>247</v>
      </c>
      <c r="L96" s="2">
        <v>1.7361111111111112E-2</v>
      </c>
      <c r="M96" t="s">
        <v>229</v>
      </c>
      <c r="N96" s="1" t="s">
        <v>230</v>
      </c>
      <c r="O96" s="2">
        <v>0.1173611111111111</v>
      </c>
      <c r="P96" s="2" t="s">
        <v>41</v>
      </c>
      <c r="S96">
        <v>144</v>
      </c>
      <c r="T96">
        <v>70</v>
      </c>
      <c r="U96" s="11">
        <v>29</v>
      </c>
      <c r="V96">
        <v>63.048000000000002</v>
      </c>
      <c r="W96" s="1" t="s">
        <v>43</v>
      </c>
      <c r="X96" s="1">
        <f>VLOOKUP(W96,Periodicita!$A$5:$B$19,2,FALSE)</f>
        <v>365</v>
      </c>
      <c r="Y96" s="13">
        <f t="shared" si="5"/>
        <v>23012.52</v>
      </c>
      <c r="Z96" s="8">
        <f t="shared" si="6"/>
        <v>25550</v>
      </c>
      <c r="AA96">
        <f>VLOOKUP(W96,Periodicita!$A$5:$R$19,18,FALSE)</f>
        <v>153</v>
      </c>
      <c r="AB96" s="5">
        <f t="shared" si="7"/>
        <v>10710</v>
      </c>
      <c r="AC96">
        <f>VLOOKUP(W96,Periodicita!$A$4:$S$19,19,FALSE)</f>
        <v>334</v>
      </c>
      <c r="AD96" s="5">
        <f t="shared" si="8"/>
        <v>23380</v>
      </c>
    </row>
    <row r="97" spans="1:30" x14ac:dyDescent="0.15">
      <c r="A97" s="3">
        <v>1879</v>
      </c>
      <c r="B97" s="10" t="s">
        <v>30</v>
      </c>
      <c r="C97" s="9" t="s">
        <v>30</v>
      </c>
      <c r="D97" s="1" t="s">
        <v>224</v>
      </c>
      <c r="E97" s="6" t="s">
        <v>248</v>
      </c>
      <c r="F97" t="s">
        <v>33</v>
      </c>
      <c r="G97" t="s">
        <v>226</v>
      </c>
      <c r="H97">
        <v>282</v>
      </c>
      <c r="I97">
        <v>254</v>
      </c>
      <c r="J97" t="s">
        <v>227</v>
      </c>
      <c r="K97" s="1" t="s">
        <v>228</v>
      </c>
      <c r="L97" s="2">
        <v>0.33819444444444446</v>
      </c>
      <c r="M97" t="s">
        <v>229</v>
      </c>
      <c r="N97" s="1" t="s">
        <v>230</v>
      </c>
      <c r="O97" s="2">
        <v>0.36944444444444446</v>
      </c>
      <c r="S97">
        <v>45</v>
      </c>
      <c r="T97">
        <v>29</v>
      </c>
      <c r="U97" s="11">
        <v>39</v>
      </c>
      <c r="V97">
        <v>24.859000000000002</v>
      </c>
      <c r="W97" s="1" t="s">
        <v>53</v>
      </c>
      <c r="X97" s="1">
        <f>VLOOKUP(W97,Periodicita!$A$5:$B$19,2,FALSE)</f>
        <v>303</v>
      </c>
      <c r="Y97" s="13">
        <f t="shared" si="5"/>
        <v>7532.277000000001</v>
      </c>
      <c r="Z97" s="8">
        <f t="shared" si="6"/>
        <v>8787</v>
      </c>
      <c r="AA97">
        <f>VLOOKUP(W97,Periodicita!$A$5:$R$19,18,FALSE)</f>
        <v>127</v>
      </c>
      <c r="AB97" s="5">
        <f t="shared" si="7"/>
        <v>3683</v>
      </c>
      <c r="AC97">
        <f>VLOOKUP(W97,Periodicita!$A$4:$S$19,19,FALSE)</f>
        <v>279</v>
      </c>
      <c r="AD97" s="5">
        <f t="shared" si="8"/>
        <v>8091</v>
      </c>
    </row>
    <row r="98" spans="1:30" x14ac:dyDescent="0.15">
      <c r="A98" s="3">
        <v>1880</v>
      </c>
      <c r="B98" s="10" t="s">
        <v>30</v>
      </c>
      <c r="C98" s="9" t="s">
        <v>30</v>
      </c>
      <c r="D98" s="1" t="s">
        <v>224</v>
      </c>
      <c r="E98" s="6" t="s">
        <v>249</v>
      </c>
      <c r="F98" t="s">
        <v>33</v>
      </c>
      <c r="G98" t="s">
        <v>226</v>
      </c>
      <c r="H98">
        <v>282</v>
      </c>
      <c r="I98">
        <v>254</v>
      </c>
      <c r="J98" t="s">
        <v>227</v>
      </c>
      <c r="K98" s="1" t="s">
        <v>228</v>
      </c>
      <c r="L98" s="2">
        <v>0.58819444444444446</v>
      </c>
      <c r="M98" t="s">
        <v>229</v>
      </c>
      <c r="N98" s="1" t="s">
        <v>230</v>
      </c>
      <c r="O98" s="2">
        <v>0.61944444444444446</v>
      </c>
      <c r="S98">
        <v>45</v>
      </c>
      <c r="T98">
        <v>29</v>
      </c>
      <c r="U98" s="11">
        <v>39</v>
      </c>
      <c r="V98">
        <v>24.859000000000002</v>
      </c>
      <c r="W98" s="1" t="s">
        <v>53</v>
      </c>
      <c r="X98" s="1">
        <f>VLOOKUP(W98,Periodicita!$A$5:$B$19,2,FALSE)</f>
        <v>303</v>
      </c>
      <c r="Y98" s="13">
        <f t="shared" si="5"/>
        <v>7532.277000000001</v>
      </c>
      <c r="Z98" s="8">
        <f t="shared" si="6"/>
        <v>8787</v>
      </c>
      <c r="AA98">
        <f>VLOOKUP(W98,Periodicita!$A$5:$R$19,18,FALSE)</f>
        <v>127</v>
      </c>
      <c r="AB98" s="5">
        <f t="shared" si="7"/>
        <v>3683</v>
      </c>
      <c r="AC98">
        <f>VLOOKUP(W98,Periodicita!$A$4:$S$19,19,FALSE)</f>
        <v>279</v>
      </c>
      <c r="AD98" s="5">
        <f t="shared" si="8"/>
        <v>8091</v>
      </c>
    </row>
    <row r="99" spans="1:30" x14ac:dyDescent="0.15">
      <c r="A99" s="3">
        <v>1883</v>
      </c>
      <c r="B99" s="10" t="s">
        <v>54</v>
      </c>
      <c r="C99" s="9" t="s">
        <v>54</v>
      </c>
      <c r="D99" s="1" t="s">
        <v>224</v>
      </c>
      <c r="E99" s="6" t="s">
        <v>250</v>
      </c>
      <c r="F99" t="s">
        <v>33</v>
      </c>
      <c r="G99" t="s">
        <v>226</v>
      </c>
      <c r="H99">
        <v>254</v>
      </c>
      <c r="I99">
        <v>282</v>
      </c>
      <c r="J99" t="s">
        <v>229</v>
      </c>
      <c r="K99" s="1" t="s">
        <v>230</v>
      </c>
      <c r="L99" s="2">
        <v>0.60763888888888895</v>
      </c>
      <c r="M99" t="s">
        <v>227</v>
      </c>
      <c r="N99" s="1" t="s">
        <v>228</v>
      </c>
      <c r="O99" s="2">
        <v>0.63888888888888895</v>
      </c>
      <c r="S99">
        <v>45</v>
      </c>
      <c r="T99">
        <v>29</v>
      </c>
      <c r="U99" s="11">
        <v>39</v>
      </c>
      <c r="V99">
        <v>24.859000000000002</v>
      </c>
      <c r="W99" s="1" t="s">
        <v>39</v>
      </c>
      <c r="X99" s="1">
        <f>VLOOKUP(W99,Periodicita!$A$5:$B$19,2,FALSE)</f>
        <v>254</v>
      </c>
      <c r="Y99" s="13">
        <f t="shared" si="5"/>
        <v>6314.1860000000006</v>
      </c>
      <c r="Z99" s="8">
        <f t="shared" si="6"/>
        <v>7366</v>
      </c>
      <c r="AA99">
        <f>VLOOKUP(W99,Periodicita!$A$5:$R$19,18,FALSE)</f>
        <v>107</v>
      </c>
      <c r="AB99" s="5">
        <f t="shared" si="7"/>
        <v>3103</v>
      </c>
      <c r="AC99">
        <f>VLOOKUP(W99,Periodicita!$A$4:$S$19,19,FALSE)</f>
        <v>233</v>
      </c>
      <c r="AD99" s="5">
        <f t="shared" si="8"/>
        <v>6757</v>
      </c>
    </row>
    <row r="100" spans="1:30" x14ac:dyDescent="0.15">
      <c r="A100" s="3">
        <v>1884</v>
      </c>
      <c r="B100" s="10" t="s">
        <v>30</v>
      </c>
      <c r="C100" s="9" t="s">
        <v>30</v>
      </c>
      <c r="D100" s="1" t="s">
        <v>224</v>
      </c>
      <c r="E100" s="6" t="s">
        <v>251</v>
      </c>
      <c r="F100" t="s">
        <v>33</v>
      </c>
      <c r="G100" t="s">
        <v>226</v>
      </c>
      <c r="H100">
        <v>254</v>
      </c>
      <c r="I100">
        <v>282</v>
      </c>
      <c r="J100" t="s">
        <v>229</v>
      </c>
      <c r="K100" s="1" t="s">
        <v>230</v>
      </c>
      <c r="L100" s="2">
        <v>0.37847222222222227</v>
      </c>
      <c r="M100" t="s">
        <v>227</v>
      </c>
      <c r="N100" s="1" t="s">
        <v>228</v>
      </c>
      <c r="O100" s="2">
        <v>0.40972222222222227</v>
      </c>
      <c r="S100">
        <v>45</v>
      </c>
      <c r="T100">
        <v>29</v>
      </c>
      <c r="U100" s="11">
        <v>39</v>
      </c>
      <c r="V100">
        <v>24.859000000000002</v>
      </c>
      <c r="W100" s="1" t="s">
        <v>53</v>
      </c>
      <c r="X100" s="1">
        <f>VLOOKUP(W100,Periodicita!$A$5:$B$19,2,FALSE)</f>
        <v>303</v>
      </c>
      <c r="Y100" s="13">
        <f t="shared" ref="Y100:Y131" si="9">X100*V100</f>
        <v>7532.277000000001</v>
      </c>
      <c r="Z100" s="8">
        <f t="shared" si="6"/>
        <v>8787</v>
      </c>
      <c r="AA100">
        <f>VLOOKUP(W100,Periodicita!$A$5:$R$19,18,FALSE)</f>
        <v>127</v>
      </c>
      <c r="AB100" s="5">
        <f t="shared" si="7"/>
        <v>3683</v>
      </c>
      <c r="AC100">
        <f>VLOOKUP(W100,Periodicita!$A$4:$S$19,19,FALSE)</f>
        <v>279</v>
      </c>
      <c r="AD100" s="5">
        <f t="shared" si="8"/>
        <v>8091</v>
      </c>
    </row>
    <row r="101" spans="1:30" x14ac:dyDescent="0.15">
      <c r="A101" s="3">
        <v>1885</v>
      </c>
      <c r="B101" s="10" t="s">
        <v>30</v>
      </c>
      <c r="C101" s="9" t="s">
        <v>30</v>
      </c>
      <c r="D101" s="1" t="s">
        <v>231</v>
      </c>
      <c r="E101" s="6" t="s">
        <v>252</v>
      </c>
      <c r="F101" t="s">
        <v>33</v>
      </c>
      <c r="G101" t="s">
        <v>233</v>
      </c>
      <c r="H101">
        <v>254</v>
      </c>
      <c r="I101">
        <v>255</v>
      </c>
      <c r="J101" t="s">
        <v>229</v>
      </c>
      <c r="K101" s="1" t="s">
        <v>230</v>
      </c>
      <c r="L101" s="2">
        <v>0.60069444444444442</v>
      </c>
      <c r="M101" t="s">
        <v>253</v>
      </c>
      <c r="N101" s="1" t="s">
        <v>254</v>
      </c>
      <c r="O101" s="2">
        <v>0.61111111111111105</v>
      </c>
      <c r="S101">
        <v>15</v>
      </c>
      <c r="T101">
        <v>8</v>
      </c>
      <c r="U101" s="11">
        <v>32</v>
      </c>
      <c r="V101">
        <v>7.4550000000000001</v>
      </c>
      <c r="W101" s="1" t="s">
        <v>45</v>
      </c>
      <c r="X101" s="1">
        <f>VLOOKUP(W101,Periodicita!$A$5:$B$19,2,FALSE)</f>
        <v>219</v>
      </c>
      <c r="Y101" s="13">
        <f t="shared" si="9"/>
        <v>1632.645</v>
      </c>
      <c r="Z101" s="8">
        <f t="shared" si="6"/>
        <v>1752</v>
      </c>
      <c r="AA101">
        <f>VLOOKUP(W101,Periodicita!$A$5:$R$19,18,FALSE)</f>
        <v>91</v>
      </c>
      <c r="AB101" s="5">
        <f t="shared" si="7"/>
        <v>728</v>
      </c>
      <c r="AC101">
        <f>VLOOKUP(W101,Periodicita!$A$4:$S$19,19,FALSE)</f>
        <v>195</v>
      </c>
      <c r="AD101" s="5">
        <f t="shared" si="8"/>
        <v>1560</v>
      </c>
    </row>
    <row r="102" spans="1:30" x14ac:dyDescent="0.15">
      <c r="A102" s="3">
        <v>1886</v>
      </c>
      <c r="B102" s="10" t="s">
        <v>54</v>
      </c>
      <c r="C102" s="9" t="s">
        <v>54</v>
      </c>
      <c r="D102" s="1" t="s">
        <v>224</v>
      </c>
      <c r="E102" s="6" t="s">
        <v>255</v>
      </c>
      <c r="F102" t="s">
        <v>33</v>
      </c>
      <c r="G102" t="s">
        <v>226</v>
      </c>
      <c r="H102">
        <v>254</v>
      </c>
      <c r="I102">
        <v>282</v>
      </c>
      <c r="J102" t="s">
        <v>229</v>
      </c>
      <c r="K102" s="1" t="s">
        <v>230</v>
      </c>
      <c r="L102" s="2">
        <v>0.75347222222222221</v>
      </c>
      <c r="M102" t="s">
        <v>227</v>
      </c>
      <c r="N102" s="1" t="s">
        <v>228</v>
      </c>
      <c r="O102" s="2">
        <v>0.78472222222222221</v>
      </c>
      <c r="S102">
        <v>45</v>
      </c>
      <c r="T102">
        <v>29</v>
      </c>
      <c r="U102" s="11">
        <v>39</v>
      </c>
      <c r="V102">
        <v>24.859000000000002</v>
      </c>
      <c r="W102" s="1" t="s">
        <v>53</v>
      </c>
      <c r="X102" s="1">
        <f>VLOOKUP(W102,Periodicita!$A$5:$B$19,2,FALSE)</f>
        <v>303</v>
      </c>
      <c r="Y102" s="13">
        <f t="shared" si="9"/>
        <v>7532.277000000001</v>
      </c>
      <c r="Z102" s="8">
        <f t="shared" si="6"/>
        <v>8787</v>
      </c>
      <c r="AA102">
        <f>VLOOKUP(W102,Periodicita!$A$5:$R$19,18,FALSE)</f>
        <v>127</v>
      </c>
      <c r="AB102" s="5">
        <f t="shared" si="7"/>
        <v>3683</v>
      </c>
      <c r="AC102">
        <f>VLOOKUP(W102,Periodicita!$A$4:$S$19,19,FALSE)</f>
        <v>279</v>
      </c>
      <c r="AD102" s="5">
        <f t="shared" si="8"/>
        <v>8091</v>
      </c>
    </row>
    <row r="103" spans="1:30" x14ac:dyDescent="0.15">
      <c r="A103" s="3">
        <v>1887</v>
      </c>
      <c r="B103" s="10" t="s">
        <v>54</v>
      </c>
      <c r="C103" s="9" t="s">
        <v>54</v>
      </c>
      <c r="D103" s="1" t="s">
        <v>224</v>
      </c>
      <c r="E103" s="6" t="s">
        <v>256</v>
      </c>
      <c r="F103" t="s">
        <v>33</v>
      </c>
      <c r="G103" t="s">
        <v>226</v>
      </c>
      <c r="H103">
        <v>252</v>
      </c>
      <c r="I103">
        <v>254</v>
      </c>
      <c r="J103" t="s">
        <v>257</v>
      </c>
      <c r="K103" s="1" t="s">
        <v>258</v>
      </c>
      <c r="L103" s="2">
        <v>0.29791666666666666</v>
      </c>
      <c r="M103" t="s">
        <v>229</v>
      </c>
      <c r="N103" s="1" t="s">
        <v>230</v>
      </c>
      <c r="O103" s="2">
        <v>0.31666666666666665</v>
      </c>
      <c r="Q103" s="2" t="s">
        <v>259</v>
      </c>
      <c r="S103">
        <v>27</v>
      </c>
      <c r="T103">
        <v>19</v>
      </c>
      <c r="U103" s="11">
        <v>42</v>
      </c>
      <c r="V103">
        <v>12.584</v>
      </c>
      <c r="W103" s="1" t="s">
        <v>210</v>
      </c>
      <c r="X103" s="1">
        <f>VLOOKUP(W103,Periodicita!$A$5:$B$19,2,FALSE)</f>
        <v>237</v>
      </c>
      <c r="Y103" s="13">
        <f t="shared" si="9"/>
        <v>2982.4079999999999</v>
      </c>
      <c r="Z103" s="8">
        <f t="shared" si="6"/>
        <v>4503</v>
      </c>
      <c r="AA103">
        <f>VLOOKUP(W103,Periodicita!$A$5:$R$19,18,FALSE)</f>
        <v>92</v>
      </c>
      <c r="AB103" s="5">
        <f t="shared" si="7"/>
        <v>1748</v>
      </c>
      <c r="AC103">
        <f>VLOOKUP(W103,Periodicita!$A$4:$S$19,19,FALSE)</f>
        <v>216</v>
      </c>
      <c r="AD103" s="5">
        <f t="shared" si="8"/>
        <v>4104</v>
      </c>
    </row>
    <row r="104" spans="1:30" x14ac:dyDescent="0.15">
      <c r="A104" s="3">
        <v>1888</v>
      </c>
      <c r="B104" s="10" t="s">
        <v>54</v>
      </c>
      <c r="C104" s="9" t="s">
        <v>54</v>
      </c>
      <c r="D104" s="1" t="s">
        <v>224</v>
      </c>
      <c r="E104" s="6" t="s">
        <v>260</v>
      </c>
      <c r="F104" t="s">
        <v>33</v>
      </c>
      <c r="G104" t="s">
        <v>226</v>
      </c>
      <c r="H104">
        <v>254</v>
      </c>
      <c r="I104">
        <v>282</v>
      </c>
      <c r="J104" t="s">
        <v>229</v>
      </c>
      <c r="K104" s="1" t="s">
        <v>230</v>
      </c>
      <c r="L104" s="2">
        <v>0.67013888888888884</v>
      </c>
      <c r="M104" t="s">
        <v>227</v>
      </c>
      <c r="N104" s="1" t="s">
        <v>228</v>
      </c>
      <c r="O104" s="2">
        <v>0.70138888888888884</v>
      </c>
      <c r="S104">
        <v>45</v>
      </c>
      <c r="T104">
        <v>29</v>
      </c>
      <c r="U104" s="11">
        <v>39</v>
      </c>
      <c r="V104">
        <v>24.859000000000002</v>
      </c>
      <c r="W104" s="1" t="s">
        <v>53</v>
      </c>
      <c r="X104" s="1">
        <f>VLOOKUP(W104,Periodicita!$A$5:$B$19,2,FALSE)</f>
        <v>303</v>
      </c>
      <c r="Y104" s="13">
        <f t="shared" si="9"/>
        <v>7532.277000000001</v>
      </c>
      <c r="Z104" s="8">
        <f t="shared" si="6"/>
        <v>8787</v>
      </c>
      <c r="AA104">
        <f>VLOOKUP(W104,Periodicita!$A$5:$R$19,18,FALSE)</f>
        <v>127</v>
      </c>
      <c r="AB104" s="5">
        <f t="shared" si="7"/>
        <v>3683</v>
      </c>
      <c r="AC104">
        <f>VLOOKUP(W104,Periodicita!$A$4:$S$19,19,FALSE)</f>
        <v>279</v>
      </c>
      <c r="AD104" s="5">
        <f t="shared" si="8"/>
        <v>8091</v>
      </c>
    </row>
    <row r="105" spans="1:30" x14ac:dyDescent="0.15">
      <c r="A105" s="3">
        <v>1889</v>
      </c>
      <c r="B105" s="10" t="s">
        <v>30</v>
      </c>
      <c r="C105" s="9" t="s">
        <v>30</v>
      </c>
      <c r="D105" s="1" t="s">
        <v>224</v>
      </c>
      <c r="E105" s="6" t="s">
        <v>261</v>
      </c>
      <c r="F105" t="s">
        <v>33</v>
      </c>
      <c r="G105" t="s">
        <v>226</v>
      </c>
      <c r="H105">
        <v>254</v>
      </c>
      <c r="I105">
        <v>282</v>
      </c>
      <c r="J105" t="s">
        <v>229</v>
      </c>
      <c r="K105" s="1" t="s">
        <v>230</v>
      </c>
      <c r="L105" s="2">
        <v>0.54513888888888895</v>
      </c>
      <c r="M105" t="s">
        <v>227</v>
      </c>
      <c r="N105" s="1" t="s">
        <v>228</v>
      </c>
      <c r="O105" s="2">
        <v>0.57638888888888895</v>
      </c>
      <c r="S105">
        <v>45</v>
      </c>
      <c r="T105">
        <v>29</v>
      </c>
      <c r="U105" s="11">
        <v>39</v>
      </c>
      <c r="V105">
        <v>24.859000000000002</v>
      </c>
      <c r="W105" s="1" t="s">
        <v>53</v>
      </c>
      <c r="X105" s="1">
        <f>VLOOKUP(W105,Periodicita!$A$5:$B$19,2,FALSE)</f>
        <v>303</v>
      </c>
      <c r="Y105" s="13">
        <f t="shared" si="9"/>
        <v>7532.277000000001</v>
      </c>
      <c r="Z105" s="8">
        <f t="shared" si="6"/>
        <v>8787</v>
      </c>
      <c r="AA105">
        <f>VLOOKUP(W105,Periodicita!$A$5:$R$19,18,FALSE)</f>
        <v>127</v>
      </c>
      <c r="AB105" s="5">
        <f t="shared" si="7"/>
        <v>3683</v>
      </c>
      <c r="AC105">
        <f>VLOOKUP(W105,Periodicita!$A$4:$S$19,19,FALSE)</f>
        <v>279</v>
      </c>
      <c r="AD105" s="5">
        <f t="shared" si="8"/>
        <v>8091</v>
      </c>
    </row>
    <row r="106" spans="1:30" x14ac:dyDescent="0.15">
      <c r="A106" s="3">
        <v>1890</v>
      </c>
      <c r="B106" s="10" t="s">
        <v>30</v>
      </c>
      <c r="C106" s="9" t="s">
        <v>30</v>
      </c>
      <c r="D106" s="1" t="s">
        <v>231</v>
      </c>
      <c r="E106" s="6" t="s">
        <v>262</v>
      </c>
      <c r="F106" t="s">
        <v>33</v>
      </c>
      <c r="G106" t="s">
        <v>233</v>
      </c>
      <c r="H106">
        <v>343</v>
      </c>
      <c r="I106">
        <v>256</v>
      </c>
      <c r="J106" t="s">
        <v>234</v>
      </c>
      <c r="K106" s="1" t="s">
        <v>235</v>
      </c>
      <c r="L106" s="2">
        <v>0.25486111111111109</v>
      </c>
      <c r="M106" t="s">
        <v>236</v>
      </c>
      <c r="N106" s="1" t="s">
        <v>237</v>
      </c>
      <c r="O106" s="2">
        <v>0.27569444444444446</v>
      </c>
      <c r="S106">
        <v>30</v>
      </c>
      <c r="T106">
        <v>20</v>
      </c>
      <c r="U106" s="11">
        <v>40</v>
      </c>
      <c r="V106">
        <v>18.337</v>
      </c>
      <c r="W106" s="1" t="s">
        <v>53</v>
      </c>
      <c r="X106" s="1">
        <f>VLOOKUP(W106,Periodicita!$A$5:$B$19,2,FALSE)</f>
        <v>303</v>
      </c>
      <c r="Y106" s="13">
        <f t="shared" si="9"/>
        <v>5556.1109999999999</v>
      </c>
      <c r="Z106" s="8">
        <f t="shared" si="6"/>
        <v>6060</v>
      </c>
      <c r="AA106">
        <f>VLOOKUP(W106,Periodicita!$A$5:$R$19,18,FALSE)</f>
        <v>127</v>
      </c>
      <c r="AB106" s="5">
        <f t="shared" si="7"/>
        <v>2540</v>
      </c>
      <c r="AC106">
        <f>VLOOKUP(W106,Periodicita!$A$4:$S$19,19,FALSE)</f>
        <v>279</v>
      </c>
      <c r="AD106" s="5">
        <f t="shared" si="8"/>
        <v>5580</v>
      </c>
    </row>
    <row r="107" spans="1:30" x14ac:dyDescent="0.15">
      <c r="A107" s="3">
        <v>1891</v>
      </c>
      <c r="B107" s="10" t="s">
        <v>54</v>
      </c>
      <c r="C107" s="9" t="s">
        <v>54</v>
      </c>
      <c r="D107" s="1" t="s">
        <v>231</v>
      </c>
      <c r="E107" s="6" t="s">
        <v>263</v>
      </c>
      <c r="F107" t="s">
        <v>33</v>
      </c>
      <c r="G107" t="s">
        <v>233</v>
      </c>
      <c r="H107">
        <v>256</v>
      </c>
      <c r="I107">
        <v>343</v>
      </c>
      <c r="J107" t="s">
        <v>236</v>
      </c>
      <c r="K107" s="1" t="s">
        <v>237</v>
      </c>
      <c r="L107" s="2">
        <v>0.80555555555555547</v>
      </c>
      <c r="M107" t="s">
        <v>234</v>
      </c>
      <c r="N107" s="1" t="s">
        <v>235</v>
      </c>
      <c r="O107" s="2">
        <v>0.82638888888888884</v>
      </c>
      <c r="Q107" s="2" t="s">
        <v>244</v>
      </c>
      <c r="S107">
        <v>30</v>
      </c>
      <c r="T107">
        <v>20</v>
      </c>
      <c r="U107" s="11">
        <v>40</v>
      </c>
      <c r="V107">
        <v>18.337</v>
      </c>
      <c r="W107" s="1" t="s">
        <v>39</v>
      </c>
      <c r="X107" s="1">
        <f>VLOOKUP(W107,Periodicita!$A$5:$B$19,2,FALSE)</f>
        <v>254</v>
      </c>
      <c r="Y107" s="13">
        <f t="shared" si="9"/>
        <v>4657.598</v>
      </c>
      <c r="Z107" s="8">
        <f t="shared" si="6"/>
        <v>5080</v>
      </c>
      <c r="AA107">
        <f>VLOOKUP(W107,Periodicita!$A$5:$R$19,18,FALSE)</f>
        <v>107</v>
      </c>
      <c r="AB107" s="5">
        <f t="shared" si="7"/>
        <v>2140</v>
      </c>
      <c r="AC107">
        <f>VLOOKUP(W107,Periodicita!$A$4:$S$19,19,FALSE)</f>
        <v>233</v>
      </c>
      <c r="AD107" s="5">
        <f t="shared" si="8"/>
        <v>4660</v>
      </c>
    </row>
    <row r="108" spans="1:30" x14ac:dyDescent="0.15">
      <c r="A108" s="3">
        <v>1892</v>
      </c>
      <c r="B108" s="10" t="s">
        <v>30</v>
      </c>
      <c r="C108" s="9" t="s">
        <v>30</v>
      </c>
      <c r="D108" s="1" t="s">
        <v>231</v>
      </c>
      <c r="E108" s="6" t="s">
        <v>264</v>
      </c>
      <c r="F108" t="s">
        <v>33</v>
      </c>
      <c r="G108" t="s">
        <v>233</v>
      </c>
      <c r="H108">
        <v>256</v>
      </c>
      <c r="I108">
        <v>343</v>
      </c>
      <c r="J108" t="s">
        <v>236</v>
      </c>
      <c r="K108" s="1" t="s">
        <v>237</v>
      </c>
      <c r="L108" s="2">
        <v>0.77430555555555547</v>
      </c>
      <c r="M108" t="s">
        <v>234</v>
      </c>
      <c r="N108" s="1" t="s">
        <v>235</v>
      </c>
      <c r="O108" s="2">
        <v>0.79513888888888884</v>
      </c>
      <c r="Q108" s="2" t="s">
        <v>244</v>
      </c>
      <c r="S108">
        <v>30</v>
      </c>
      <c r="T108">
        <v>20</v>
      </c>
      <c r="U108" s="11">
        <v>40</v>
      </c>
      <c r="V108">
        <v>18.337</v>
      </c>
      <c r="W108" s="1" t="s">
        <v>39</v>
      </c>
      <c r="X108" s="1">
        <f>VLOOKUP(W108,Periodicita!$A$5:$B$19,2,FALSE)</f>
        <v>254</v>
      </c>
      <c r="Y108" s="13">
        <f t="shared" si="9"/>
        <v>4657.598</v>
      </c>
      <c r="Z108" s="8">
        <f t="shared" si="6"/>
        <v>5080</v>
      </c>
      <c r="AA108">
        <f>VLOOKUP(W108,Periodicita!$A$5:$R$19,18,FALSE)</f>
        <v>107</v>
      </c>
      <c r="AB108" s="5">
        <f t="shared" si="7"/>
        <v>2140</v>
      </c>
      <c r="AC108">
        <f>VLOOKUP(W108,Periodicita!$A$4:$S$19,19,FALSE)</f>
        <v>233</v>
      </c>
      <c r="AD108" s="5">
        <f t="shared" si="8"/>
        <v>4660</v>
      </c>
    </row>
    <row r="109" spans="1:30" x14ac:dyDescent="0.15">
      <c r="A109" s="3">
        <v>1898</v>
      </c>
      <c r="B109" s="10" t="s">
        <v>54</v>
      </c>
      <c r="C109" s="9" t="s">
        <v>54</v>
      </c>
      <c r="D109" s="1" t="s">
        <v>265</v>
      </c>
      <c r="E109" s="6" t="s">
        <v>266</v>
      </c>
      <c r="F109" t="s">
        <v>33</v>
      </c>
      <c r="G109" t="s">
        <v>267</v>
      </c>
      <c r="H109">
        <v>265</v>
      </c>
      <c r="I109">
        <v>282</v>
      </c>
      <c r="J109" t="s">
        <v>176</v>
      </c>
      <c r="K109" s="1" t="s">
        <v>177</v>
      </c>
      <c r="L109" s="2">
        <v>0.19444444444444445</v>
      </c>
      <c r="M109" t="s">
        <v>227</v>
      </c>
      <c r="N109" s="1" t="s">
        <v>228</v>
      </c>
      <c r="O109" s="2">
        <v>0.24583333333333335</v>
      </c>
      <c r="S109">
        <v>74</v>
      </c>
      <c r="T109">
        <v>70</v>
      </c>
      <c r="U109" s="11">
        <v>57</v>
      </c>
      <c r="V109">
        <v>46.478000000000002</v>
      </c>
      <c r="W109" s="1" t="s">
        <v>53</v>
      </c>
      <c r="X109" s="1">
        <f>VLOOKUP(W109,Periodicita!$A$5:$B$19,2,FALSE)</f>
        <v>303</v>
      </c>
      <c r="Y109" s="13">
        <f t="shared" si="9"/>
        <v>14082.834000000001</v>
      </c>
      <c r="Z109" s="8">
        <f t="shared" si="6"/>
        <v>21210</v>
      </c>
      <c r="AA109">
        <f>VLOOKUP(W109,Periodicita!$A$5:$R$19,18,FALSE)</f>
        <v>127</v>
      </c>
      <c r="AB109" s="5">
        <f t="shared" si="7"/>
        <v>8890</v>
      </c>
      <c r="AC109">
        <f>VLOOKUP(W109,Periodicita!$A$4:$S$19,19,FALSE)</f>
        <v>279</v>
      </c>
      <c r="AD109" s="5">
        <f t="shared" si="8"/>
        <v>19530</v>
      </c>
    </row>
    <row r="110" spans="1:30" x14ac:dyDescent="0.15">
      <c r="A110" s="3">
        <v>1899</v>
      </c>
      <c r="B110" s="10" t="s">
        <v>30</v>
      </c>
      <c r="C110" s="9" t="s">
        <v>30</v>
      </c>
      <c r="D110" s="1" t="s">
        <v>265</v>
      </c>
      <c r="E110" s="6" t="s">
        <v>268</v>
      </c>
      <c r="F110" t="s">
        <v>33</v>
      </c>
      <c r="G110" t="s">
        <v>267</v>
      </c>
      <c r="H110">
        <v>282</v>
      </c>
      <c r="I110">
        <v>265</v>
      </c>
      <c r="J110" t="s">
        <v>227</v>
      </c>
      <c r="K110" s="1" t="s">
        <v>228</v>
      </c>
      <c r="L110" s="2">
        <v>0.28611111111111115</v>
      </c>
      <c r="M110" t="s">
        <v>176</v>
      </c>
      <c r="N110" s="1" t="s">
        <v>177</v>
      </c>
      <c r="O110" s="2">
        <v>0.34722222222222227</v>
      </c>
      <c r="S110">
        <v>88</v>
      </c>
      <c r="T110">
        <v>70</v>
      </c>
      <c r="U110" s="11">
        <v>48</v>
      </c>
      <c r="V110">
        <v>46.478000000000002</v>
      </c>
      <c r="W110" s="1" t="s">
        <v>269</v>
      </c>
      <c r="X110" s="1">
        <f>VLOOKUP(W110,Periodicita!$A$5:$B$19,2,FALSE)</f>
        <v>82</v>
      </c>
      <c r="Y110" s="13">
        <f t="shared" si="9"/>
        <v>3811.1959999999999</v>
      </c>
      <c r="Z110" s="8">
        <f t="shared" si="6"/>
        <v>5740</v>
      </c>
      <c r="AA110">
        <f>VLOOKUP(W110,Periodicita!$A$5:$R$19,18,FALSE)</f>
        <v>43</v>
      </c>
      <c r="AB110" s="5">
        <f t="shared" si="7"/>
        <v>3010</v>
      </c>
      <c r="AC110">
        <f>VLOOKUP(W110,Periodicita!$A$4:$S$19,19,FALSE)</f>
        <v>75</v>
      </c>
      <c r="AD110" s="5">
        <f t="shared" si="8"/>
        <v>5250</v>
      </c>
    </row>
    <row r="111" spans="1:30" x14ac:dyDescent="0.15">
      <c r="A111" s="3">
        <v>1900</v>
      </c>
      <c r="B111" s="10" t="s">
        <v>30</v>
      </c>
      <c r="C111" s="9" t="s">
        <v>30</v>
      </c>
      <c r="D111" s="1" t="s">
        <v>265</v>
      </c>
      <c r="E111" s="6" t="s">
        <v>270</v>
      </c>
      <c r="F111" t="s">
        <v>33</v>
      </c>
      <c r="G111" t="s">
        <v>267</v>
      </c>
      <c r="H111">
        <v>282</v>
      </c>
      <c r="I111">
        <v>287</v>
      </c>
      <c r="J111" t="s">
        <v>227</v>
      </c>
      <c r="K111" s="1" t="s">
        <v>228</v>
      </c>
      <c r="L111" s="2">
        <v>0.28541666666666665</v>
      </c>
      <c r="M111" t="s">
        <v>271</v>
      </c>
      <c r="N111" s="1" t="s">
        <v>272</v>
      </c>
      <c r="O111" s="2">
        <v>0.3125</v>
      </c>
      <c r="S111">
        <v>39</v>
      </c>
      <c r="T111">
        <v>29</v>
      </c>
      <c r="U111" s="11">
        <v>45</v>
      </c>
      <c r="V111">
        <v>19.094000000000001</v>
      </c>
      <c r="W111" s="1" t="s">
        <v>151</v>
      </c>
      <c r="X111" s="1">
        <f>VLOOKUP(W111,Periodicita!$A$5:$B$19,2,FALSE)</f>
        <v>283</v>
      </c>
      <c r="Y111" s="13">
        <f t="shared" si="9"/>
        <v>5403.6020000000008</v>
      </c>
      <c r="Z111" s="8">
        <f t="shared" si="6"/>
        <v>8207</v>
      </c>
      <c r="AA111">
        <f>VLOOKUP(W111,Periodicita!$A$5:$R$19,18,FALSE)</f>
        <v>110</v>
      </c>
      <c r="AB111" s="5">
        <f t="shared" si="7"/>
        <v>3190</v>
      </c>
      <c r="AC111">
        <f>VLOOKUP(W111,Periodicita!$A$4:$S$19,19,FALSE)</f>
        <v>259</v>
      </c>
      <c r="AD111" s="5">
        <f t="shared" si="8"/>
        <v>7511</v>
      </c>
    </row>
    <row r="112" spans="1:30" x14ac:dyDescent="0.15">
      <c r="A112" s="3">
        <v>1901</v>
      </c>
      <c r="B112" s="10" t="s">
        <v>54</v>
      </c>
      <c r="C112" s="9" t="s">
        <v>54</v>
      </c>
      <c r="D112" s="1" t="s">
        <v>265</v>
      </c>
      <c r="E112" s="6" t="s">
        <v>273</v>
      </c>
      <c r="F112" t="s">
        <v>33</v>
      </c>
      <c r="G112" t="s">
        <v>267</v>
      </c>
      <c r="H112">
        <v>282</v>
      </c>
      <c r="I112">
        <v>265</v>
      </c>
      <c r="J112" t="s">
        <v>227</v>
      </c>
      <c r="K112" s="1" t="s">
        <v>228</v>
      </c>
      <c r="L112" s="2">
        <v>0.92222222222222217</v>
      </c>
      <c r="M112" t="s">
        <v>176</v>
      </c>
      <c r="N112" s="1" t="s">
        <v>177</v>
      </c>
      <c r="O112" s="2">
        <v>0.96666666666666667</v>
      </c>
      <c r="S112">
        <v>64</v>
      </c>
      <c r="T112">
        <v>70</v>
      </c>
      <c r="U112" s="11">
        <v>66</v>
      </c>
      <c r="V112">
        <v>46.478000000000002</v>
      </c>
      <c r="W112" s="1" t="s">
        <v>53</v>
      </c>
      <c r="X112" s="1">
        <f>VLOOKUP(W112,Periodicita!$A$5:$B$19,2,FALSE)</f>
        <v>303</v>
      </c>
      <c r="Y112" s="13">
        <f t="shared" si="9"/>
        <v>14082.834000000001</v>
      </c>
      <c r="Z112" s="8">
        <f t="shared" si="6"/>
        <v>21210</v>
      </c>
      <c r="AA112">
        <f>VLOOKUP(W112,Periodicita!$A$5:$R$19,18,FALSE)</f>
        <v>127</v>
      </c>
      <c r="AB112" s="5">
        <f t="shared" si="7"/>
        <v>8890</v>
      </c>
      <c r="AC112">
        <f>VLOOKUP(W112,Periodicita!$A$4:$S$19,19,FALSE)</f>
        <v>279</v>
      </c>
      <c r="AD112" s="5">
        <f t="shared" si="8"/>
        <v>19530</v>
      </c>
    </row>
    <row r="113" spans="1:30" x14ac:dyDescent="0.15">
      <c r="A113" s="3">
        <v>1902</v>
      </c>
      <c r="B113" s="10" t="s">
        <v>54</v>
      </c>
      <c r="C113" s="9" t="s">
        <v>54</v>
      </c>
      <c r="D113" s="1" t="s">
        <v>265</v>
      </c>
      <c r="E113" s="6" t="s">
        <v>274</v>
      </c>
      <c r="F113" t="s">
        <v>33</v>
      </c>
      <c r="G113" t="s">
        <v>267</v>
      </c>
      <c r="H113">
        <v>282</v>
      </c>
      <c r="I113">
        <v>265</v>
      </c>
      <c r="J113" t="s">
        <v>227</v>
      </c>
      <c r="K113" s="1" t="s">
        <v>228</v>
      </c>
      <c r="L113" s="2">
        <v>0.86458333333333337</v>
      </c>
      <c r="M113" t="s">
        <v>176</v>
      </c>
      <c r="N113" s="1" t="s">
        <v>177</v>
      </c>
      <c r="O113" s="2">
        <v>0.92569444444444438</v>
      </c>
      <c r="S113">
        <v>88</v>
      </c>
      <c r="T113">
        <v>70</v>
      </c>
      <c r="U113" s="11">
        <v>48</v>
      </c>
      <c r="V113">
        <v>46.478000000000002</v>
      </c>
      <c r="W113" s="1" t="s">
        <v>269</v>
      </c>
      <c r="X113" s="1">
        <f>VLOOKUP(W113,Periodicita!$A$5:$B$19,2,FALSE)</f>
        <v>82</v>
      </c>
      <c r="Y113" s="13">
        <f t="shared" si="9"/>
        <v>3811.1959999999999</v>
      </c>
      <c r="Z113" s="8">
        <f t="shared" si="6"/>
        <v>5740</v>
      </c>
      <c r="AA113">
        <f>VLOOKUP(W113,Periodicita!$A$5:$R$19,18,FALSE)</f>
        <v>43</v>
      </c>
      <c r="AB113" s="5">
        <f t="shared" si="7"/>
        <v>3010</v>
      </c>
      <c r="AC113">
        <f>VLOOKUP(W113,Periodicita!$A$4:$S$19,19,FALSE)</f>
        <v>75</v>
      </c>
      <c r="AD113" s="5">
        <f t="shared" si="8"/>
        <v>5250</v>
      </c>
    </row>
    <row r="114" spans="1:30" x14ac:dyDescent="0.15">
      <c r="A114" s="3">
        <v>1903</v>
      </c>
      <c r="B114" s="10" t="s">
        <v>30</v>
      </c>
      <c r="C114" s="9" t="s">
        <v>30</v>
      </c>
      <c r="D114" s="1" t="s">
        <v>265</v>
      </c>
      <c r="E114" s="6" t="s">
        <v>275</v>
      </c>
      <c r="F114" t="s">
        <v>33</v>
      </c>
      <c r="G114" t="s">
        <v>267</v>
      </c>
      <c r="H114">
        <v>286</v>
      </c>
      <c r="I114">
        <v>282</v>
      </c>
      <c r="J114" t="s">
        <v>276</v>
      </c>
      <c r="K114" s="1" t="s">
        <v>277</v>
      </c>
      <c r="L114" s="2">
        <v>0.27430555555555552</v>
      </c>
      <c r="M114" t="s">
        <v>227</v>
      </c>
      <c r="N114" s="1" t="s">
        <v>228</v>
      </c>
      <c r="O114" s="2">
        <v>0.29652777777777778</v>
      </c>
      <c r="S114">
        <v>32</v>
      </c>
      <c r="T114">
        <v>23</v>
      </c>
      <c r="U114" s="11">
        <v>43</v>
      </c>
      <c r="V114">
        <v>14.433</v>
      </c>
      <c r="W114" s="1" t="s">
        <v>151</v>
      </c>
      <c r="X114" s="1">
        <f>VLOOKUP(W114,Periodicita!$A$5:$B$19,2,FALSE)</f>
        <v>283</v>
      </c>
      <c r="Y114" s="13">
        <f t="shared" si="9"/>
        <v>4084.5389999999998</v>
      </c>
      <c r="Z114" s="8">
        <f t="shared" si="6"/>
        <v>6509</v>
      </c>
      <c r="AA114">
        <f>VLOOKUP(W114,Periodicita!$A$5:$R$19,18,FALSE)</f>
        <v>110</v>
      </c>
      <c r="AB114" s="5">
        <f t="shared" si="7"/>
        <v>2530</v>
      </c>
      <c r="AC114">
        <f>VLOOKUP(W114,Periodicita!$A$4:$S$19,19,FALSE)</f>
        <v>259</v>
      </c>
      <c r="AD114" s="5">
        <f t="shared" si="8"/>
        <v>5957</v>
      </c>
    </row>
    <row r="115" spans="1:30" x14ac:dyDescent="0.15">
      <c r="A115" s="3">
        <v>1904</v>
      </c>
      <c r="B115" s="10" t="s">
        <v>30</v>
      </c>
      <c r="C115" s="9" t="s">
        <v>30</v>
      </c>
      <c r="D115" s="1" t="s">
        <v>265</v>
      </c>
      <c r="E115" s="6" t="s">
        <v>278</v>
      </c>
      <c r="F115" t="s">
        <v>33</v>
      </c>
      <c r="G115" t="s">
        <v>267</v>
      </c>
      <c r="H115">
        <v>265</v>
      </c>
      <c r="I115">
        <v>282</v>
      </c>
      <c r="J115" t="s">
        <v>176</v>
      </c>
      <c r="K115" s="1" t="s">
        <v>177</v>
      </c>
      <c r="L115" s="2">
        <v>0.3520833333333333</v>
      </c>
      <c r="M115" t="s">
        <v>227</v>
      </c>
      <c r="N115" s="1" t="s">
        <v>228</v>
      </c>
      <c r="O115" s="2">
        <v>0.41319444444444442</v>
      </c>
      <c r="S115">
        <v>88</v>
      </c>
      <c r="T115">
        <v>70</v>
      </c>
      <c r="U115" s="11">
        <v>48</v>
      </c>
      <c r="V115">
        <v>46.478000000000002</v>
      </c>
      <c r="W115" s="1" t="s">
        <v>43</v>
      </c>
      <c r="X115" s="1">
        <f>VLOOKUP(W115,Periodicita!$A$5:$B$19,2,FALSE)</f>
        <v>365</v>
      </c>
      <c r="Y115" s="13">
        <f t="shared" si="9"/>
        <v>16964.47</v>
      </c>
      <c r="Z115" s="8">
        <f t="shared" si="6"/>
        <v>25550</v>
      </c>
      <c r="AA115">
        <f>VLOOKUP(W115,Periodicita!$A$5:$R$19,18,FALSE)</f>
        <v>153</v>
      </c>
      <c r="AB115" s="5">
        <f t="shared" si="7"/>
        <v>10710</v>
      </c>
      <c r="AC115">
        <f>VLOOKUP(W115,Periodicita!$A$4:$S$19,19,FALSE)</f>
        <v>334</v>
      </c>
      <c r="AD115" s="5">
        <f t="shared" si="8"/>
        <v>23380</v>
      </c>
    </row>
    <row r="116" spans="1:30" x14ac:dyDescent="0.15">
      <c r="A116" s="3">
        <v>1909</v>
      </c>
      <c r="B116" s="10" t="s">
        <v>30</v>
      </c>
      <c r="C116" s="9" t="s">
        <v>30</v>
      </c>
      <c r="D116" s="1" t="s">
        <v>279</v>
      </c>
      <c r="E116" s="6" t="s">
        <v>280</v>
      </c>
      <c r="F116" t="s">
        <v>33</v>
      </c>
      <c r="G116" t="s">
        <v>281</v>
      </c>
      <c r="H116">
        <v>31</v>
      </c>
      <c r="I116">
        <v>6</v>
      </c>
      <c r="J116" t="s">
        <v>282</v>
      </c>
      <c r="K116" s="1" t="s">
        <v>283</v>
      </c>
      <c r="L116" s="2">
        <v>0.50555555555555554</v>
      </c>
      <c r="M116" t="s">
        <v>284</v>
      </c>
      <c r="N116" s="1" t="s">
        <v>285</v>
      </c>
      <c r="O116" s="2">
        <v>0.53402777777777777</v>
      </c>
      <c r="S116">
        <v>41</v>
      </c>
      <c r="T116">
        <v>31</v>
      </c>
      <c r="U116" s="11">
        <v>45</v>
      </c>
      <c r="V116">
        <v>24.234999999999999</v>
      </c>
      <c r="W116" s="1" t="s">
        <v>53</v>
      </c>
      <c r="X116" s="1">
        <f>VLOOKUP(W116,Periodicita!$A$5:$B$19,2,FALSE)</f>
        <v>303</v>
      </c>
      <c r="Y116" s="13">
        <f t="shared" si="9"/>
        <v>7343.2049999999999</v>
      </c>
      <c r="Z116" s="8">
        <f t="shared" si="6"/>
        <v>9393</v>
      </c>
      <c r="AA116">
        <f>VLOOKUP(W116,Periodicita!$A$5:$R$19,18,FALSE)</f>
        <v>127</v>
      </c>
      <c r="AB116" s="5">
        <f t="shared" si="7"/>
        <v>3937</v>
      </c>
      <c r="AC116">
        <f>VLOOKUP(W116,Periodicita!$A$4:$S$19,19,FALSE)</f>
        <v>279</v>
      </c>
      <c r="AD116" s="5">
        <f t="shared" si="8"/>
        <v>8649</v>
      </c>
    </row>
    <row r="117" spans="1:30" x14ac:dyDescent="0.15">
      <c r="A117" s="3">
        <v>1910</v>
      </c>
      <c r="B117" s="10" t="s">
        <v>30</v>
      </c>
      <c r="C117" s="9" t="s">
        <v>30</v>
      </c>
      <c r="D117" s="1" t="s">
        <v>286</v>
      </c>
      <c r="E117" s="6" t="s">
        <v>287</v>
      </c>
      <c r="F117" t="s">
        <v>33</v>
      </c>
      <c r="G117" t="s">
        <v>288</v>
      </c>
      <c r="H117">
        <v>323</v>
      </c>
      <c r="I117">
        <v>282</v>
      </c>
      <c r="J117" t="s">
        <v>289</v>
      </c>
      <c r="K117" s="1" t="s">
        <v>290</v>
      </c>
      <c r="L117" s="2">
        <v>0.26805555555555555</v>
      </c>
      <c r="M117" t="s">
        <v>227</v>
      </c>
      <c r="N117" s="1" t="s">
        <v>228</v>
      </c>
      <c r="O117" s="2">
        <v>0.30972222222222223</v>
      </c>
      <c r="S117">
        <v>60</v>
      </c>
      <c r="T117">
        <v>53</v>
      </c>
      <c r="U117" s="11">
        <v>53</v>
      </c>
      <c r="V117">
        <v>29.021999999999998</v>
      </c>
      <c r="W117" s="1" t="s">
        <v>45</v>
      </c>
      <c r="X117" s="1">
        <f>VLOOKUP(W117,Periodicita!$A$5:$B$19,2,FALSE)</f>
        <v>219</v>
      </c>
      <c r="Y117" s="13">
        <f t="shared" si="9"/>
        <v>6355.8179999999993</v>
      </c>
      <c r="Z117" s="8">
        <f t="shared" si="6"/>
        <v>11607</v>
      </c>
      <c r="AA117">
        <f>VLOOKUP(W117,Periodicita!$A$5:$R$19,18,FALSE)</f>
        <v>91</v>
      </c>
      <c r="AB117" s="5">
        <f t="shared" si="7"/>
        <v>4823</v>
      </c>
      <c r="AC117">
        <f>VLOOKUP(W117,Periodicita!$A$4:$S$19,19,FALSE)</f>
        <v>195</v>
      </c>
      <c r="AD117" s="5">
        <f t="shared" si="8"/>
        <v>10335</v>
      </c>
    </row>
    <row r="118" spans="1:30" x14ac:dyDescent="0.15">
      <c r="A118" s="3">
        <v>1911</v>
      </c>
      <c r="B118" s="10" t="s">
        <v>54</v>
      </c>
      <c r="C118" s="9" t="s">
        <v>54</v>
      </c>
      <c r="D118" s="1" t="s">
        <v>291</v>
      </c>
      <c r="E118" s="6" t="s">
        <v>292</v>
      </c>
      <c r="F118" t="s">
        <v>33</v>
      </c>
      <c r="G118" t="s">
        <v>293</v>
      </c>
      <c r="H118">
        <v>51</v>
      </c>
      <c r="I118">
        <v>282</v>
      </c>
      <c r="J118" t="s">
        <v>294</v>
      </c>
      <c r="K118" s="1" t="s">
        <v>295</v>
      </c>
      <c r="L118" s="2">
        <v>0.22430555555555556</v>
      </c>
      <c r="M118" t="s">
        <v>227</v>
      </c>
      <c r="N118" s="1" t="s">
        <v>228</v>
      </c>
      <c r="O118" s="2">
        <v>0.30069444444444443</v>
      </c>
      <c r="S118">
        <v>110</v>
      </c>
      <c r="T118">
        <v>95</v>
      </c>
      <c r="U118" s="11">
        <v>52</v>
      </c>
      <c r="V118">
        <v>63.23</v>
      </c>
      <c r="W118" s="1" t="s">
        <v>172</v>
      </c>
      <c r="X118" s="1">
        <f>VLOOKUP(W118,Periodicita!$A$5:$B$19,2,FALSE)</f>
        <v>20</v>
      </c>
      <c r="Y118" s="13">
        <f t="shared" si="9"/>
        <v>1264.5999999999999</v>
      </c>
      <c r="Z118" s="8">
        <f t="shared" si="6"/>
        <v>1900</v>
      </c>
      <c r="AA118">
        <f>VLOOKUP(W118,Periodicita!$A$5:$R$19,18,FALSE)</f>
        <v>20</v>
      </c>
      <c r="AB118" s="5">
        <f t="shared" si="7"/>
        <v>1900</v>
      </c>
      <c r="AC118">
        <f>VLOOKUP(W118,Periodicita!$A$4:$S$19,19,FALSE)</f>
        <v>20</v>
      </c>
      <c r="AD118" s="5">
        <f t="shared" si="8"/>
        <v>1900</v>
      </c>
    </row>
    <row r="119" spans="1:30" x14ac:dyDescent="0.15">
      <c r="A119" s="3">
        <v>1912</v>
      </c>
      <c r="B119" s="10" t="s">
        <v>54</v>
      </c>
      <c r="C119" s="9" t="s">
        <v>54</v>
      </c>
      <c r="D119" s="1" t="s">
        <v>291</v>
      </c>
      <c r="E119" s="6" t="s">
        <v>296</v>
      </c>
      <c r="F119" t="s">
        <v>33</v>
      </c>
      <c r="G119" t="s">
        <v>293</v>
      </c>
      <c r="H119">
        <v>282</v>
      </c>
      <c r="I119">
        <v>51</v>
      </c>
      <c r="J119" t="s">
        <v>227</v>
      </c>
      <c r="K119" s="1" t="s">
        <v>228</v>
      </c>
      <c r="L119" s="2">
        <v>0.83680555555555547</v>
      </c>
      <c r="M119" t="s">
        <v>294</v>
      </c>
      <c r="N119" s="1" t="s">
        <v>295</v>
      </c>
      <c r="O119" s="2">
        <v>0.91319444444444453</v>
      </c>
      <c r="S119">
        <v>110</v>
      </c>
      <c r="T119">
        <v>95</v>
      </c>
      <c r="U119" s="11">
        <v>52</v>
      </c>
      <c r="V119">
        <v>63.23</v>
      </c>
      <c r="W119" s="1" t="s">
        <v>269</v>
      </c>
      <c r="X119" s="1">
        <f>VLOOKUP(W119,Periodicita!$A$5:$B$19,2,FALSE)</f>
        <v>82</v>
      </c>
      <c r="Y119" s="13">
        <f t="shared" si="9"/>
        <v>5184.8599999999997</v>
      </c>
      <c r="Z119" s="8">
        <f t="shared" si="6"/>
        <v>7790</v>
      </c>
      <c r="AA119">
        <f>VLOOKUP(W119,Periodicita!$A$5:$R$19,18,FALSE)</f>
        <v>43</v>
      </c>
      <c r="AB119" s="5">
        <f t="shared" si="7"/>
        <v>4085</v>
      </c>
      <c r="AC119">
        <f>VLOOKUP(W119,Periodicita!$A$4:$S$19,19,FALSE)</f>
        <v>75</v>
      </c>
      <c r="AD119" s="5">
        <f t="shared" si="8"/>
        <v>7125</v>
      </c>
    </row>
    <row r="120" spans="1:30" x14ac:dyDescent="0.15">
      <c r="A120" s="3">
        <v>1913</v>
      </c>
      <c r="B120" s="10" t="s">
        <v>30</v>
      </c>
      <c r="C120" s="9" t="s">
        <v>30</v>
      </c>
      <c r="D120" s="1" t="s">
        <v>291</v>
      </c>
      <c r="E120" s="6" t="s">
        <v>297</v>
      </c>
      <c r="F120" t="s">
        <v>33</v>
      </c>
      <c r="G120" t="s">
        <v>293</v>
      </c>
      <c r="H120">
        <v>282</v>
      </c>
      <c r="I120">
        <v>51</v>
      </c>
      <c r="J120" t="s">
        <v>227</v>
      </c>
      <c r="K120" s="1" t="s">
        <v>228</v>
      </c>
      <c r="L120" s="2">
        <v>0.4375</v>
      </c>
      <c r="M120" t="s">
        <v>294</v>
      </c>
      <c r="N120" s="1" t="s">
        <v>295</v>
      </c>
      <c r="O120" s="2">
        <v>0.51388888888888895</v>
      </c>
      <c r="S120">
        <v>110</v>
      </c>
      <c r="T120">
        <v>95</v>
      </c>
      <c r="U120" s="11">
        <v>52</v>
      </c>
      <c r="V120">
        <v>63.23</v>
      </c>
      <c r="W120" s="1" t="s">
        <v>53</v>
      </c>
      <c r="X120" s="1">
        <f>VLOOKUP(W120,Periodicita!$A$5:$B$19,2,FALSE)</f>
        <v>303</v>
      </c>
      <c r="Y120" s="13">
        <f t="shared" si="9"/>
        <v>19158.689999999999</v>
      </c>
      <c r="Z120" s="8">
        <f t="shared" si="6"/>
        <v>28785</v>
      </c>
      <c r="AA120">
        <f>VLOOKUP(W120,Periodicita!$A$5:$R$19,18,FALSE)</f>
        <v>127</v>
      </c>
      <c r="AB120" s="5">
        <f t="shared" si="7"/>
        <v>12065</v>
      </c>
      <c r="AC120">
        <f>VLOOKUP(W120,Periodicita!$A$4:$S$19,19,FALSE)</f>
        <v>279</v>
      </c>
      <c r="AD120" s="5">
        <f t="shared" si="8"/>
        <v>26505</v>
      </c>
    </row>
    <row r="121" spans="1:30" x14ac:dyDescent="0.15">
      <c r="A121" s="3">
        <v>1914</v>
      </c>
      <c r="B121" s="10" t="s">
        <v>30</v>
      </c>
      <c r="C121" s="9" t="s">
        <v>30</v>
      </c>
      <c r="D121" s="1" t="s">
        <v>291</v>
      </c>
      <c r="E121" s="6" t="s">
        <v>298</v>
      </c>
      <c r="F121" t="s">
        <v>33</v>
      </c>
      <c r="G121" t="s">
        <v>293</v>
      </c>
      <c r="H121">
        <v>51</v>
      </c>
      <c r="I121">
        <v>10</v>
      </c>
      <c r="J121" t="s">
        <v>294</v>
      </c>
      <c r="K121" s="1" t="s">
        <v>295</v>
      </c>
      <c r="L121" s="2">
        <v>0.22430555555555556</v>
      </c>
      <c r="M121" t="s">
        <v>299</v>
      </c>
      <c r="N121" s="1" t="s">
        <v>300</v>
      </c>
      <c r="O121" s="2">
        <v>0.24652777777777779</v>
      </c>
      <c r="S121">
        <v>32</v>
      </c>
      <c r="T121">
        <v>26</v>
      </c>
      <c r="U121" s="11">
        <v>49</v>
      </c>
      <c r="V121">
        <v>20.170999999999999</v>
      </c>
      <c r="W121" s="1" t="s">
        <v>151</v>
      </c>
      <c r="X121" s="1">
        <f>VLOOKUP(W121,Periodicita!$A$5:$B$19,2,FALSE)</f>
        <v>283</v>
      </c>
      <c r="Y121" s="13">
        <f t="shared" si="9"/>
        <v>5708.393</v>
      </c>
      <c r="Z121" s="8">
        <f t="shared" si="6"/>
        <v>7358</v>
      </c>
      <c r="AA121">
        <f>VLOOKUP(W121,Periodicita!$A$5:$R$19,18,FALSE)</f>
        <v>110</v>
      </c>
      <c r="AB121" s="5">
        <f t="shared" si="7"/>
        <v>2860</v>
      </c>
      <c r="AC121">
        <f>VLOOKUP(W121,Periodicita!$A$4:$S$19,19,FALSE)</f>
        <v>259</v>
      </c>
      <c r="AD121" s="5">
        <f t="shared" si="8"/>
        <v>6734</v>
      </c>
    </row>
    <row r="122" spans="1:30" x14ac:dyDescent="0.15">
      <c r="A122" s="3">
        <v>1917</v>
      </c>
      <c r="B122" s="10" t="s">
        <v>54</v>
      </c>
      <c r="C122" s="9" t="s">
        <v>54</v>
      </c>
      <c r="D122" s="1" t="s">
        <v>301</v>
      </c>
      <c r="E122" s="6" t="s">
        <v>302</v>
      </c>
      <c r="F122" t="s">
        <v>33</v>
      </c>
      <c r="G122" t="s">
        <v>303</v>
      </c>
      <c r="H122">
        <v>29</v>
      </c>
      <c r="I122">
        <v>282</v>
      </c>
      <c r="J122" t="s">
        <v>304</v>
      </c>
      <c r="K122" s="1" t="s">
        <v>305</v>
      </c>
      <c r="L122" s="2">
        <v>0.18124999999999999</v>
      </c>
      <c r="M122" t="s">
        <v>227</v>
      </c>
      <c r="N122" s="1" t="s">
        <v>228</v>
      </c>
      <c r="O122" s="2">
        <v>0.26944444444444443</v>
      </c>
      <c r="S122">
        <v>127</v>
      </c>
      <c r="T122">
        <v>80</v>
      </c>
      <c r="U122" s="11">
        <v>38</v>
      </c>
      <c r="V122">
        <v>64.918999999999997</v>
      </c>
      <c r="W122" s="1" t="s">
        <v>53</v>
      </c>
      <c r="X122" s="1">
        <f>VLOOKUP(W122,Periodicita!$A$5:$B$19,2,FALSE)</f>
        <v>303</v>
      </c>
      <c r="Y122" s="13">
        <f t="shared" si="9"/>
        <v>19670.456999999999</v>
      </c>
      <c r="Z122" s="8">
        <f t="shared" si="6"/>
        <v>24240</v>
      </c>
      <c r="AA122">
        <f>VLOOKUP(W122,Periodicita!$A$5:$R$19,18,FALSE)</f>
        <v>127</v>
      </c>
      <c r="AB122" s="5">
        <f t="shared" si="7"/>
        <v>10160</v>
      </c>
      <c r="AC122">
        <f>VLOOKUP(W122,Periodicita!$A$4:$S$19,19,FALSE)</f>
        <v>279</v>
      </c>
      <c r="AD122" s="5">
        <f t="shared" si="8"/>
        <v>22320</v>
      </c>
    </row>
    <row r="123" spans="1:30" x14ac:dyDescent="0.15">
      <c r="A123" s="3">
        <v>1918</v>
      </c>
      <c r="B123" s="10" t="s">
        <v>54</v>
      </c>
      <c r="C123" s="9" t="s">
        <v>54</v>
      </c>
      <c r="D123" s="1" t="s">
        <v>301</v>
      </c>
      <c r="E123" s="6" t="s">
        <v>306</v>
      </c>
      <c r="F123" t="s">
        <v>33</v>
      </c>
      <c r="G123" t="s">
        <v>303</v>
      </c>
      <c r="H123">
        <v>6</v>
      </c>
      <c r="I123">
        <v>29</v>
      </c>
      <c r="J123" t="s">
        <v>284</v>
      </c>
      <c r="K123" s="1" t="s">
        <v>285</v>
      </c>
      <c r="L123" s="2">
        <v>0.89583333333333337</v>
      </c>
      <c r="M123" t="s">
        <v>304</v>
      </c>
      <c r="N123" s="1" t="s">
        <v>305</v>
      </c>
      <c r="O123" s="2">
        <v>0.93680555555555556</v>
      </c>
      <c r="S123">
        <v>59</v>
      </c>
      <c r="T123">
        <v>38</v>
      </c>
      <c r="U123" s="11">
        <v>39</v>
      </c>
      <c r="V123">
        <v>27.515000000000001</v>
      </c>
      <c r="W123" s="1" t="s">
        <v>53</v>
      </c>
      <c r="X123" s="1">
        <f>VLOOKUP(W123,Periodicita!$A$5:$B$19,2,FALSE)</f>
        <v>303</v>
      </c>
      <c r="Y123" s="13">
        <f t="shared" si="9"/>
        <v>8337.0450000000001</v>
      </c>
      <c r="Z123" s="8">
        <f t="shared" si="6"/>
        <v>11514</v>
      </c>
      <c r="AA123">
        <f>VLOOKUP(W123,Periodicita!$A$5:$R$19,18,FALSE)</f>
        <v>127</v>
      </c>
      <c r="AB123" s="5">
        <f t="shared" si="7"/>
        <v>4826</v>
      </c>
      <c r="AC123">
        <f>VLOOKUP(W123,Periodicita!$A$4:$S$19,19,FALSE)</f>
        <v>279</v>
      </c>
      <c r="AD123" s="5">
        <f t="shared" si="8"/>
        <v>10602</v>
      </c>
    </row>
    <row r="124" spans="1:30" x14ac:dyDescent="0.15">
      <c r="A124" s="3">
        <v>1919</v>
      </c>
      <c r="B124" s="10" t="s">
        <v>30</v>
      </c>
      <c r="C124" s="9" t="s">
        <v>30</v>
      </c>
      <c r="D124" s="1" t="s">
        <v>301</v>
      </c>
      <c r="E124" s="6" t="s">
        <v>307</v>
      </c>
      <c r="F124" t="s">
        <v>33</v>
      </c>
      <c r="G124" t="s">
        <v>303</v>
      </c>
      <c r="H124">
        <v>282</v>
      </c>
      <c r="I124">
        <v>29</v>
      </c>
      <c r="J124" t="s">
        <v>227</v>
      </c>
      <c r="K124" s="1" t="s">
        <v>228</v>
      </c>
      <c r="L124" s="2">
        <v>0.44305555555555554</v>
      </c>
      <c r="M124" t="s">
        <v>304</v>
      </c>
      <c r="N124" s="1" t="s">
        <v>305</v>
      </c>
      <c r="O124" s="2">
        <v>0.53125</v>
      </c>
      <c r="S124">
        <v>127</v>
      </c>
      <c r="T124">
        <v>80</v>
      </c>
      <c r="U124" s="11">
        <v>38</v>
      </c>
      <c r="V124">
        <v>64.918999999999997</v>
      </c>
      <c r="W124" s="1" t="s">
        <v>53</v>
      </c>
      <c r="X124" s="1">
        <f>VLOOKUP(W124,Periodicita!$A$5:$B$19,2,FALSE)</f>
        <v>303</v>
      </c>
      <c r="Y124" s="13">
        <f t="shared" si="9"/>
        <v>19670.456999999999</v>
      </c>
      <c r="Z124" s="8">
        <f t="shared" si="6"/>
        <v>24240</v>
      </c>
      <c r="AA124">
        <f>VLOOKUP(W124,Periodicita!$A$5:$R$19,18,FALSE)</f>
        <v>127</v>
      </c>
      <c r="AB124" s="5">
        <f t="shared" si="7"/>
        <v>10160</v>
      </c>
      <c r="AC124">
        <f>VLOOKUP(W124,Periodicita!$A$4:$S$19,19,FALSE)</f>
        <v>279</v>
      </c>
      <c r="AD124" s="5">
        <f t="shared" si="8"/>
        <v>22320</v>
      </c>
    </row>
    <row r="125" spans="1:30" x14ac:dyDescent="0.15">
      <c r="A125" s="3">
        <v>1952</v>
      </c>
      <c r="B125" s="10" t="s">
        <v>30</v>
      </c>
      <c r="C125" s="9" t="s">
        <v>30</v>
      </c>
      <c r="D125" s="1" t="s">
        <v>308</v>
      </c>
      <c r="E125" s="6" t="s">
        <v>309</v>
      </c>
      <c r="F125" t="s">
        <v>33</v>
      </c>
      <c r="G125" t="s">
        <v>310</v>
      </c>
      <c r="H125">
        <v>254</v>
      </c>
      <c r="I125">
        <v>322</v>
      </c>
      <c r="J125" t="s">
        <v>229</v>
      </c>
      <c r="K125" s="1" t="s">
        <v>230</v>
      </c>
      <c r="L125" s="2">
        <v>0.37013888888888885</v>
      </c>
      <c r="M125" t="s">
        <v>311</v>
      </c>
      <c r="N125" s="1" t="s">
        <v>312</v>
      </c>
      <c r="O125" s="2">
        <v>0.3979166666666667</v>
      </c>
      <c r="S125">
        <v>40</v>
      </c>
      <c r="T125">
        <v>23</v>
      </c>
      <c r="U125" s="11">
        <v>35</v>
      </c>
      <c r="V125">
        <v>21.376999999999999</v>
      </c>
      <c r="W125" s="1" t="s">
        <v>43</v>
      </c>
      <c r="X125" s="1">
        <f>VLOOKUP(W125,Periodicita!$A$5:$B$19,2,FALSE)</f>
        <v>365</v>
      </c>
      <c r="Y125" s="13">
        <f t="shared" si="9"/>
        <v>7802.6049999999996</v>
      </c>
      <c r="Z125" s="8">
        <f t="shared" si="6"/>
        <v>8395</v>
      </c>
      <c r="AA125">
        <f>VLOOKUP(W125,Periodicita!$A$5:$R$19,18,FALSE)</f>
        <v>153</v>
      </c>
      <c r="AB125" s="5">
        <f t="shared" si="7"/>
        <v>3519</v>
      </c>
      <c r="AC125">
        <f>VLOOKUP(W125,Periodicita!$A$4:$S$19,19,FALSE)</f>
        <v>334</v>
      </c>
      <c r="AD125" s="5">
        <f t="shared" si="8"/>
        <v>7682</v>
      </c>
    </row>
    <row r="126" spans="1:30" x14ac:dyDescent="0.15">
      <c r="A126" s="3">
        <v>1953</v>
      </c>
      <c r="B126" s="10" t="s">
        <v>30</v>
      </c>
      <c r="C126" s="9" t="s">
        <v>30</v>
      </c>
      <c r="D126" s="1" t="s">
        <v>308</v>
      </c>
      <c r="E126" s="6" t="s">
        <v>313</v>
      </c>
      <c r="F126" t="s">
        <v>33</v>
      </c>
      <c r="G126" t="s">
        <v>310</v>
      </c>
      <c r="H126">
        <v>387</v>
      </c>
      <c r="I126">
        <v>254</v>
      </c>
      <c r="J126" t="s">
        <v>314</v>
      </c>
      <c r="K126" s="1" t="s">
        <v>315</v>
      </c>
      <c r="L126" s="2">
        <v>0.77430555555555547</v>
      </c>
      <c r="M126" t="s">
        <v>229</v>
      </c>
      <c r="N126" s="1" t="s">
        <v>230</v>
      </c>
      <c r="O126" s="2">
        <v>0.85486111111111107</v>
      </c>
      <c r="S126">
        <v>116</v>
      </c>
      <c r="T126">
        <v>66</v>
      </c>
      <c r="U126" s="11">
        <v>34</v>
      </c>
      <c r="V126">
        <v>58.395000000000003</v>
      </c>
      <c r="W126" s="1" t="s">
        <v>43</v>
      </c>
      <c r="X126" s="1">
        <f>VLOOKUP(W126,Periodicita!$A$5:$B$19,2,FALSE)</f>
        <v>365</v>
      </c>
      <c r="Y126" s="13">
        <f t="shared" si="9"/>
        <v>21314.175000000003</v>
      </c>
      <c r="Z126" s="8">
        <f t="shared" si="6"/>
        <v>24090</v>
      </c>
      <c r="AA126">
        <f>VLOOKUP(W126,Periodicita!$A$5:$R$19,18,FALSE)</f>
        <v>153</v>
      </c>
      <c r="AB126" s="5">
        <f t="shared" si="7"/>
        <v>10098</v>
      </c>
      <c r="AC126">
        <f>VLOOKUP(W126,Periodicita!$A$4:$S$19,19,FALSE)</f>
        <v>334</v>
      </c>
      <c r="AD126" s="5">
        <f t="shared" si="8"/>
        <v>22044</v>
      </c>
    </row>
    <row r="127" spans="1:30" x14ac:dyDescent="0.15">
      <c r="A127" s="3">
        <v>1954</v>
      </c>
      <c r="B127" s="10" t="s">
        <v>30</v>
      </c>
      <c r="C127" s="9" t="s">
        <v>30</v>
      </c>
      <c r="D127" s="1" t="s">
        <v>308</v>
      </c>
      <c r="E127" s="6" t="s">
        <v>316</v>
      </c>
      <c r="F127" t="s">
        <v>33</v>
      </c>
      <c r="G127" t="s">
        <v>310</v>
      </c>
      <c r="H127">
        <v>387</v>
      </c>
      <c r="I127">
        <v>254</v>
      </c>
      <c r="J127" t="s">
        <v>314</v>
      </c>
      <c r="K127" s="1" t="s">
        <v>315</v>
      </c>
      <c r="L127" s="2">
        <v>0.64930555555555558</v>
      </c>
      <c r="M127" t="s">
        <v>229</v>
      </c>
      <c r="N127" s="1" t="s">
        <v>230</v>
      </c>
      <c r="O127" s="2">
        <v>0.72986111111111107</v>
      </c>
      <c r="S127">
        <v>116</v>
      </c>
      <c r="T127">
        <v>66</v>
      </c>
      <c r="U127" s="11">
        <v>34</v>
      </c>
      <c r="V127">
        <v>58.395000000000003</v>
      </c>
      <c r="W127" s="1" t="s">
        <v>43</v>
      </c>
      <c r="X127" s="1">
        <f>VLOOKUP(W127,Periodicita!$A$5:$B$19,2,FALSE)</f>
        <v>365</v>
      </c>
      <c r="Y127" s="13">
        <f t="shared" si="9"/>
        <v>21314.175000000003</v>
      </c>
      <c r="Z127" s="8">
        <f t="shared" si="6"/>
        <v>24090</v>
      </c>
      <c r="AA127">
        <f>VLOOKUP(W127,Periodicita!$A$5:$R$19,18,FALSE)</f>
        <v>153</v>
      </c>
      <c r="AB127" s="5">
        <f t="shared" si="7"/>
        <v>10098</v>
      </c>
      <c r="AC127">
        <f>VLOOKUP(W127,Periodicita!$A$4:$S$19,19,FALSE)</f>
        <v>334</v>
      </c>
      <c r="AD127" s="5">
        <f t="shared" si="8"/>
        <v>22044</v>
      </c>
    </row>
    <row r="128" spans="1:30" x14ac:dyDescent="0.15">
      <c r="A128" s="3">
        <v>1955</v>
      </c>
      <c r="B128" s="10" t="s">
        <v>30</v>
      </c>
      <c r="C128" s="9" t="s">
        <v>30</v>
      </c>
      <c r="D128" s="1" t="s">
        <v>308</v>
      </c>
      <c r="E128" s="6" t="s">
        <v>317</v>
      </c>
      <c r="F128" t="s">
        <v>33</v>
      </c>
      <c r="G128" t="s">
        <v>310</v>
      </c>
      <c r="H128">
        <v>387</v>
      </c>
      <c r="I128">
        <v>325</v>
      </c>
      <c r="J128" t="s">
        <v>314</v>
      </c>
      <c r="K128" s="1" t="s">
        <v>315</v>
      </c>
      <c r="L128" s="2">
        <v>0.70625000000000004</v>
      </c>
      <c r="M128" t="s">
        <v>318</v>
      </c>
      <c r="N128" s="1" t="s">
        <v>319</v>
      </c>
      <c r="O128" s="2">
        <v>0.73611111111111116</v>
      </c>
      <c r="S128">
        <v>43</v>
      </c>
      <c r="T128">
        <v>24</v>
      </c>
      <c r="U128" s="23">
        <f>T128/S128*60</f>
        <v>33.488372093023258</v>
      </c>
      <c r="V128">
        <v>21.878</v>
      </c>
      <c r="W128" s="1" t="s">
        <v>172</v>
      </c>
      <c r="X128" s="1">
        <f>VLOOKUP(W128,Periodicita!$A$5:$B$19,2,FALSE)</f>
        <v>20</v>
      </c>
      <c r="Y128" s="13">
        <f t="shared" si="9"/>
        <v>437.56</v>
      </c>
      <c r="Z128" s="8">
        <f t="shared" si="6"/>
        <v>480</v>
      </c>
      <c r="AA128">
        <f>VLOOKUP(W128,Periodicita!$A$5:$R$19,18,FALSE)</f>
        <v>20</v>
      </c>
      <c r="AB128" s="5">
        <f t="shared" si="7"/>
        <v>480</v>
      </c>
      <c r="AC128">
        <f>VLOOKUP(W128,Periodicita!$A$4:$S$19,19,FALSE)</f>
        <v>20</v>
      </c>
      <c r="AD128" s="5">
        <f t="shared" si="8"/>
        <v>480</v>
      </c>
    </row>
    <row r="129" spans="1:30" x14ac:dyDescent="0.15">
      <c r="A129" s="3">
        <v>1956</v>
      </c>
      <c r="B129" s="10" t="s">
        <v>30</v>
      </c>
      <c r="C129" s="9" t="s">
        <v>30</v>
      </c>
      <c r="D129" s="1" t="s">
        <v>308</v>
      </c>
      <c r="E129" s="6" t="s">
        <v>320</v>
      </c>
      <c r="F129" t="s">
        <v>33</v>
      </c>
      <c r="G129" t="s">
        <v>310</v>
      </c>
      <c r="H129">
        <v>322</v>
      </c>
      <c r="I129">
        <v>254</v>
      </c>
      <c r="J129" t="s">
        <v>311</v>
      </c>
      <c r="K129" s="1" t="s">
        <v>312</v>
      </c>
      <c r="L129" s="2">
        <v>0.54652777777777783</v>
      </c>
      <c r="M129" t="s">
        <v>229</v>
      </c>
      <c r="N129" s="1" t="s">
        <v>230</v>
      </c>
      <c r="O129" s="2">
        <v>0.57430555555555551</v>
      </c>
      <c r="S129">
        <v>40</v>
      </c>
      <c r="T129">
        <v>23</v>
      </c>
      <c r="U129" s="11">
        <v>35</v>
      </c>
      <c r="V129">
        <v>21.376999999999999</v>
      </c>
      <c r="W129" s="1" t="s">
        <v>60</v>
      </c>
      <c r="X129" s="1">
        <f>VLOOKUP(W129,Periodicita!$A$5:$B$19,2,FALSE)</f>
        <v>343</v>
      </c>
      <c r="Y129" s="13">
        <f t="shared" si="9"/>
        <v>7332.3109999999997</v>
      </c>
      <c r="Z129" s="8">
        <f t="shared" si="6"/>
        <v>7889</v>
      </c>
      <c r="AA129">
        <f>VLOOKUP(W129,Periodicita!$A$5:$R$19,18,FALSE)</f>
        <v>131</v>
      </c>
      <c r="AB129" s="5">
        <f t="shared" si="7"/>
        <v>3013</v>
      </c>
      <c r="AC129">
        <f>VLOOKUP(W129,Periodicita!$A$4:$S$19,19,FALSE)</f>
        <v>312</v>
      </c>
      <c r="AD129" s="5">
        <f t="shared" si="8"/>
        <v>7176</v>
      </c>
    </row>
    <row r="130" spans="1:30" x14ac:dyDescent="0.15">
      <c r="A130" s="3">
        <v>1957</v>
      </c>
      <c r="B130" s="10" t="s">
        <v>30</v>
      </c>
      <c r="C130" s="9" t="s">
        <v>30</v>
      </c>
      <c r="D130" s="1" t="s">
        <v>308</v>
      </c>
      <c r="E130" s="6" t="s">
        <v>321</v>
      </c>
      <c r="F130" t="s">
        <v>33</v>
      </c>
      <c r="G130" t="s">
        <v>310</v>
      </c>
      <c r="H130">
        <v>325</v>
      </c>
      <c r="I130">
        <v>387</v>
      </c>
      <c r="J130" t="s">
        <v>318</v>
      </c>
      <c r="K130" s="1" t="s">
        <v>319</v>
      </c>
      <c r="L130" s="2">
        <v>0.71875</v>
      </c>
      <c r="M130" t="s">
        <v>314</v>
      </c>
      <c r="N130" s="1" t="s">
        <v>315</v>
      </c>
      <c r="O130" s="2">
        <v>0.74861111111111101</v>
      </c>
      <c r="S130">
        <v>43</v>
      </c>
      <c r="T130">
        <v>24</v>
      </c>
      <c r="U130" s="23">
        <f>T130/S130*60</f>
        <v>33.488372093023258</v>
      </c>
      <c r="V130">
        <v>21.878</v>
      </c>
      <c r="W130" s="1" t="s">
        <v>172</v>
      </c>
      <c r="X130" s="1">
        <f>VLOOKUP(W130,Periodicita!$A$5:$B$19,2,FALSE)</f>
        <v>20</v>
      </c>
      <c r="Y130" s="13">
        <f t="shared" si="9"/>
        <v>437.56</v>
      </c>
      <c r="Z130" s="8">
        <f t="shared" si="6"/>
        <v>480</v>
      </c>
      <c r="AA130">
        <f>VLOOKUP(W130,Periodicita!$A$5:$R$19,18,FALSE)</f>
        <v>20</v>
      </c>
      <c r="AB130" s="5">
        <f t="shared" si="7"/>
        <v>480</v>
      </c>
      <c r="AC130">
        <f>VLOOKUP(W130,Periodicita!$A$4:$S$19,19,FALSE)</f>
        <v>20</v>
      </c>
      <c r="AD130" s="5">
        <f t="shared" si="8"/>
        <v>480</v>
      </c>
    </row>
    <row r="131" spans="1:30" x14ac:dyDescent="0.15">
      <c r="A131" s="3">
        <v>1964</v>
      </c>
      <c r="B131" s="10" t="s">
        <v>30</v>
      </c>
      <c r="C131" s="9" t="s">
        <v>30</v>
      </c>
      <c r="D131" s="1" t="s">
        <v>322</v>
      </c>
      <c r="E131" s="6" t="s">
        <v>323</v>
      </c>
      <c r="F131" t="s">
        <v>324</v>
      </c>
      <c r="G131" t="s">
        <v>325</v>
      </c>
      <c r="H131">
        <v>2806</v>
      </c>
      <c r="I131">
        <v>2820</v>
      </c>
      <c r="J131" t="s">
        <v>326</v>
      </c>
      <c r="K131" s="1" t="s">
        <v>327</v>
      </c>
      <c r="L131" s="2">
        <v>0.99305555555555547</v>
      </c>
      <c r="M131" t="s">
        <v>328</v>
      </c>
      <c r="N131" s="1" t="s">
        <v>329</v>
      </c>
      <c r="O131" s="2">
        <v>2.4305555555555556E-2</v>
      </c>
      <c r="P131" s="2" t="s">
        <v>41</v>
      </c>
      <c r="Q131" s="2" t="s">
        <v>330</v>
      </c>
      <c r="S131">
        <v>45</v>
      </c>
      <c r="T131">
        <v>38</v>
      </c>
      <c r="U131" s="11">
        <v>51</v>
      </c>
      <c r="V131">
        <v>28.71</v>
      </c>
      <c r="W131" s="1" t="s">
        <v>43</v>
      </c>
      <c r="X131" s="1">
        <f>VLOOKUP(W131,Periodicita!$A$5:$B$19,2,FALSE)</f>
        <v>365</v>
      </c>
      <c r="Y131" s="13">
        <f t="shared" si="9"/>
        <v>10479.15</v>
      </c>
      <c r="Z131" s="8">
        <f t="shared" si="6"/>
        <v>13870</v>
      </c>
      <c r="AA131">
        <f>VLOOKUP(W131,Periodicita!$A$5:$R$19,18,FALSE)</f>
        <v>153</v>
      </c>
      <c r="AB131" s="5">
        <f t="shared" si="7"/>
        <v>5814</v>
      </c>
      <c r="AC131">
        <f>VLOOKUP(W131,Periodicita!$A$4:$S$19,19,FALSE)</f>
        <v>334</v>
      </c>
      <c r="AD131" s="5">
        <f t="shared" si="8"/>
        <v>12692</v>
      </c>
    </row>
    <row r="132" spans="1:30" x14ac:dyDescent="0.15">
      <c r="A132" s="3">
        <v>1965</v>
      </c>
      <c r="B132" s="10" t="s">
        <v>54</v>
      </c>
      <c r="C132" s="9" t="s">
        <v>54</v>
      </c>
      <c r="D132" s="1" t="s">
        <v>322</v>
      </c>
      <c r="E132" s="6" t="s">
        <v>331</v>
      </c>
      <c r="F132" t="s">
        <v>324</v>
      </c>
      <c r="G132" t="s">
        <v>325</v>
      </c>
      <c r="H132">
        <v>2768</v>
      </c>
      <c r="I132">
        <v>2820</v>
      </c>
      <c r="J132" t="s">
        <v>332</v>
      </c>
      <c r="K132" s="1" t="s">
        <v>333</v>
      </c>
      <c r="L132" s="2">
        <v>0.23402777777777781</v>
      </c>
      <c r="M132" t="s">
        <v>328</v>
      </c>
      <c r="N132" s="1" t="s">
        <v>329</v>
      </c>
      <c r="O132" s="2">
        <v>0.25763888888888892</v>
      </c>
      <c r="S132">
        <v>34</v>
      </c>
      <c r="T132">
        <v>30</v>
      </c>
      <c r="U132" s="11">
        <v>53</v>
      </c>
      <c r="V132">
        <v>22.285</v>
      </c>
      <c r="W132" s="1" t="s">
        <v>334</v>
      </c>
      <c r="X132" s="1">
        <f>VLOOKUP(W132,Periodicita!$A$5:$B$19,2,FALSE)</f>
        <v>127</v>
      </c>
      <c r="Y132" s="13">
        <f t="shared" ref="Y132:Y163" si="10">X132*V132</f>
        <v>2830.1950000000002</v>
      </c>
      <c r="Z132" s="8">
        <f t="shared" ref="Z132:Z195" si="11">X132*T132</f>
        <v>3810</v>
      </c>
      <c r="AA132">
        <f>VLOOKUP(W132,Periodicita!$A$5:$R$19,18,FALSE)</f>
        <v>60</v>
      </c>
      <c r="AB132" s="5">
        <f t="shared" ref="AB132:AB195" si="12">AA132*T132</f>
        <v>1800</v>
      </c>
      <c r="AC132">
        <f>VLOOKUP(W132,Periodicita!$A$4:$S$19,19,FALSE)</f>
        <v>118</v>
      </c>
      <c r="AD132" s="5">
        <f t="shared" ref="AD132:AD195" si="13">AC132*T132</f>
        <v>3540</v>
      </c>
    </row>
    <row r="133" spans="1:30" x14ac:dyDescent="0.15">
      <c r="A133" s="3">
        <v>1966</v>
      </c>
      <c r="B133" s="10" t="s">
        <v>30</v>
      </c>
      <c r="C133" s="9" t="s">
        <v>30</v>
      </c>
      <c r="D133" s="1" t="s">
        <v>322</v>
      </c>
      <c r="E133" s="6" t="s">
        <v>335</v>
      </c>
      <c r="F133" t="s">
        <v>324</v>
      </c>
      <c r="G133" t="s">
        <v>325</v>
      </c>
      <c r="H133">
        <v>2820</v>
      </c>
      <c r="I133">
        <v>2768</v>
      </c>
      <c r="J133" t="s">
        <v>328</v>
      </c>
      <c r="K133" s="1" t="s">
        <v>329</v>
      </c>
      <c r="L133" s="2">
        <v>0.94791666666666663</v>
      </c>
      <c r="M133" t="s">
        <v>332</v>
      </c>
      <c r="N133" s="1" t="s">
        <v>333</v>
      </c>
      <c r="O133" s="2">
        <v>0.97222222222222221</v>
      </c>
      <c r="Q133" s="2" t="s">
        <v>336</v>
      </c>
      <c r="S133">
        <v>35</v>
      </c>
      <c r="T133">
        <v>30</v>
      </c>
      <c r="U133" s="11">
        <v>51</v>
      </c>
      <c r="V133">
        <v>22.285</v>
      </c>
      <c r="W133" s="1" t="s">
        <v>43</v>
      </c>
      <c r="X133" s="1">
        <f>VLOOKUP(W133,Periodicita!$A$5:$B$19,2,FALSE)</f>
        <v>365</v>
      </c>
      <c r="Y133" s="13">
        <f t="shared" si="10"/>
        <v>8134.0249999999996</v>
      </c>
      <c r="Z133" s="8">
        <f t="shared" si="11"/>
        <v>10950</v>
      </c>
      <c r="AA133">
        <f>VLOOKUP(W133,Periodicita!$A$5:$R$19,18,FALSE)</f>
        <v>153</v>
      </c>
      <c r="AB133" s="5">
        <f t="shared" si="12"/>
        <v>4590</v>
      </c>
      <c r="AC133">
        <f>VLOOKUP(W133,Periodicita!$A$4:$S$19,19,FALSE)</f>
        <v>334</v>
      </c>
      <c r="AD133" s="5">
        <f t="shared" si="13"/>
        <v>10020</v>
      </c>
    </row>
    <row r="134" spans="1:30" x14ac:dyDescent="0.15">
      <c r="A134" s="3">
        <v>1967</v>
      </c>
      <c r="B134" s="10" t="s">
        <v>54</v>
      </c>
      <c r="C134" s="9" t="s">
        <v>54</v>
      </c>
      <c r="D134" s="1" t="s">
        <v>322</v>
      </c>
      <c r="E134" s="6" t="s">
        <v>337</v>
      </c>
      <c r="F134" t="s">
        <v>324</v>
      </c>
      <c r="G134" t="s">
        <v>325</v>
      </c>
      <c r="H134">
        <v>2820</v>
      </c>
      <c r="I134">
        <v>2768</v>
      </c>
      <c r="J134" t="s">
        <v>328</v>
      </c>
      <c r="K134" s="1" t="s">
        <v>329</v>
      </c>
      <c r="L134" s="2">
        <v>0.28125</v>
      </c>
      <c r="M134" t="s">
        <v>332</v>
      </c>
      <c r="N134" s="1" t="s">
        <v>333</v>
      </c>
      <c r="O134" s="2">
        <v>0.31041666666666667</v>
      </c>
      <c r="S134">
        <v>42</v>
      </c>
      <c r="T134">
        <v>30</v>
      </c>
      <c r="U134" s="11">
        <v>43</v>
      </c>
      <c r="V134">
        <v>22.285</v>
      </c>
      <c r="W134" s="1" t="s">
        <v>151</v>
      </c>
      <c r="X134" s="1">
        <f>VLOOKUP(W134,Periodicita!$A$5:$B$19,2,FALSE)</f>
        <v>283</v>
      </c>
      <c r="Y134" s="13">
        <f t="shared" si="10"/>
        <v>6306.6549999999997</v>
      </c>
      <c r="Z134" s="8">
        <f t="shared" si="11"/>
        <v>8490</v>
      </c>
      <c r="AA134">
        <f>VLOOKUP(W134,Periodicita!$A$5:$R$19,18,FALSE)</f>
        <v>110</v>
      </c>
      <c r="AB134" s="5">
        <f t="shared" si="12"/>
        <v>3300</v>
      </c>
      <c r="AC134">
        <f>VLOOKUP(W134,Periodicita!$A$4:$S$19,19,FALSE)</f>
        <v>259</v>
      </c>
      <c r="AD134" s="5">
        <f t="shared" si="13"/>
        <v>7770</v>
      </c>
    </row>
    <row r="135" spans="1:30" x14ac:dyDescent="0.15">
      <c r="A135" s="3">
        <v>1968</v>
      </c>
      <c r="B135" s="10" t="s">
        <v>30</v>
      </c>
      <c r="C135" s="9" t="s">
        <v>30</v>
      </c>
      <c r="D135" s="1" t="s">
        <v>322</v>
      </c>
      <c r="E135" s="6" t="s">
        <v>338</v>
      </c>
      <c r="F135" t="s">
        <v>324</v>
      </c>
      <c r="G135" t="s">
        <v>325</v>
      </c>
      <c r="H135">
        <v>2768</v>
      </c>
      <c r="I135">
        <v>2820</v>
      </c>
      <c r="J135" t="s">
        <v>332</v>
      </c>
      <c r="K135" s="1" t="s">
        <v>333</v>
      </c>
      <c r="L135" s="2">
        <v>0.90138888888888891</v>
      </c>
      <c r="M135" t="s">
        <v>328</v>
      </c>
      <c r="N135" s="1" t="s">
        <v>329</v>
      </c>
      <c r="O135" s="2">
        <v>0.9243055555555556</v>
      </c>
      <c r="S135">
        <v>33</v>
      </c>
      <c r="T135">
        <v>30</v>
      </c>
      <c r="U135" s="11">
        <v>55</v>
      </c>
      <c r="V135">
        <v>22.285</v>
      </c>
      <c r="W135" s="1" t="s">
        <v>43</v>
      </c>
      <c r="X135" s="1">
        <f>VLOOKUP(W135,Periodicita!$A$5:$B$19,2,FALSE)</f>
        <v>365</v>
      </c>
      <c r="Y135" s="13">
        <f t="shared" si="10"/>
        <v>8134.0249999999996</v>
      </c>
      <c r="Z135" s="8">
        <f t="shared" si="11"/>
        <v>10950</v>
      </c>
      <c r="AA135">
        <f>VLOOKUP(W135,Periodicita!$A$5:$R$19,18,FALSE)</f>
        <v>153</v>
      </c>
      <c r="AB135" s="5">
        <f t="shared" si="12"/>
        <v>4590</v>
      </c>
      <c r="AC135">
        <f>VLOOKUP(W135,Periodicita!$A$4:$S$19,19,FALSE)</f>
        <v>334</v>
      </c>
      <c r="AD135" s="5">
        <f t="shared" si="13"/>
        <v>10020</v>
      </c>
    </row>
    <row r="136" spans="1:30" x14ac:dyDescent="0.15">
      <c r="A136" s="3">
        <v>1969</v>
      </c>
      <c r="B136" s="10" t="s">
        <v>30</v>
      </c>
      <c r="C136" s="9" t="s">
        <v>30</v>
      </c>
      <c r="D136" s="1" t="s">
        <v>322</v>
      </c>
      <c r="E136" s="6" t="s">
        <v>339</v>
      </c>
      <c r="F136" t="s">
        <v>324</v>
      </c>
      <c r="G136" t="s">
        <v>325</v>
      </c>
      <c r="H136">
        <v>2806</v>
      </c>
      <c r="I136">
        <v>2768</v>
      </c>
      <c r="J136" t="s">
        <v>326</v>
      </c>
      <c r="K136" s="1" t="s">
        <v>327</v>
      </c>
      <c r="L136" s="2">
        <v>0.27013888888888887</v>
      </c>
      <c r="M136" t="s">
        <v>332</v>
      </c>
      <c r="N136" s="1" t="s">
        <v>333</v>
      </c>
      <c r="O136" s="2">
        <v>0.32847222222222222</v>
      </c>
      <c r="Q136" s="2" t="s">
        <v>330</v>
      </c>
      <c r="S136">
        <v>84</v>
      </c>
      <c r="T136">
        <v>66</v>
      </c>
      <c r="U136" s="11">
        <v>47</v>
      </c>
      <c r="V136">
        <v>50.994999999999997</v>
      </c>
      <c r="W136" s="1" t="s">
        <v>172</v>
      </c>
      <c r="X136" s="1">
        <f>VLOOKUP(W136,Periodicita!$A$5:$B$19,2,FALSE)</f>
        <v>20</v>
      </c>
      <c r="Y136" s="13">
        <f t="shared" si="10"/>
        <v>1019.9</v>
      </c>
      <c r="Z136" s="8">
        <f t="shared" si="11"/>
        <v>1320</v>
      </c>
      <c r="AA136">
        <f>VLOOKUP(W136,Periodicita!$A$5:$R$19,18,FALSE)</f>
        <v>20</v>
      </c>
      <c r="AB136" s="5">
        <f t="shared" si="12"/>
        <v>1320</v>
      </c>
      <c r="AC136">
        <f>VLOOKUP(W136,Periodicita!$A$4:$S$19,19,FALSE)</f>
        <v>20</v>
      </c>
      <c r="AD136" s="5">
        <f t="shared" si="13"/>
        <v>1320</v>
      </c>
    </row>
    <row r="137" spans="1:30" x14ac:dyDescent="0.15">
      <c r="A137" s="3">
        <v>1981</v>
      </c>
      <c r="B137" s="10" t="s">
        <v>30</v>
      </c>
      <c r="C137" s="9" t="s">
        <v>30</v>
      </c>
      <c r="D137" s="1" t="s">
        <v>340</v>
      </c>
      <c r="E137" s="6" t="s">
        <v>341</v>
      </c>
      <c r="F137" t="s">
        <v>324</v>
      </c>
      <c r="G137" t="s">
        <v>342</v>
      </c>
      <c r="H137">
        <v>2806</v>
      </c>
      <c r="I137">
        <v>2749</v>
      </c>
      <c r="J137" t="s">
        <v>326</v>
      </c>
      <c r="K137" s="1" t="s">
        <v>327</v>
      </c>
      <c r="L137" s="2">
        <v>0.99305555555555547</v>
      </c>
      <c r="M137" t="s">
        <v>343</v>
      </c>
      <c r="N137" s="1" t="s">
        <v>344</v>
      </c>
      <c r="O137" s="2">
        <v>2.5000000000000001E-2</v>
      </c>
      <c r="P137" s="2" t="s">
        <v>41</v>
      </c>
      <c r="Q137" s="2" t="s">
        <v>330</v>
      </c>
      <c r="S137">
        <v>46</v>
      </c>
      <c r="T137">
        <v>35</v>
      </c>
      <c r="U137" s="11">
        <v>46</v>
      </c>
      <c r="V137">
        <v>24.931000000000001</v>
      </c>
      <c r="W137" s="1" t="s">
        <v>43</v>
      </c>
      <c r="X137" s="1">
        <f>VLOOKUP(W137,Periodicita!$A$5:$B$19,2,FALSE)</f>
        <v>365</v>
      </c>
      <c r="Y137" s="13">
        <f t="shared" si="10"/>
        <v>9099.8150000000005</v>
      </c>
      <c r="Z137" s="8">
        <f t="shared" si="11"/>
        <v>12775</v>
      </c>
      <c r="AA137">
        <f>VLOOKUP(W137,Periodicita!$A$5:$R$19,18,FALSE)</f>
        <v>153</v>
      </c>
      <c r="AB137" s="5">
        <f t="shared" si="12"/>
        <v>5355</v>
      </c>
      <c r="AC137">
        <f>VLOOKUP(W137,Periodicita!$A$4:$S$19,19,FALSE)</f>
        <v>334</v>
      </c>
      <c r="AD137" s="5">
        <f t="shared" si="13"/>
        <v>11690</v>
      </c>
    </row>
    <row r="138" spans="1:30" x14ac:dyDescent="0.15">
      <c r="A138" s="3">
        <v>1982</v>
      </c>
      <c r="B138" s="10" t="s">
        <v>30</v>
      </c>
      <c r="C138" s="9" t="s">
        <v>30</v>
      </c>
      <c r="D138" s="1" t="s">
        <v>345</v>
      </c>
      <c r="E138" s="6" t="s">
        <v>346</v>
      </c>
      <c r="F138" t="s">
        <v>324</v>
      </c>
      <c r="G138" t="s">
        <v>347</v>
      </c>
      <c r="H138">
        <v>2724</v>
      </c>
      <c r="I138">
        <v>2817</v>
      </c>
      <c r="J138" t="s">
        <v>348</v>
      </c>
      <c r="K138" s="1" t="s">
        <v>349</v>
      </c>
      <c r="L138" s="2">
        <v>6.9444444444444441E-3</v>
      </c>
      <c r="M138" t="s">
        <v>350</v>
      </c>
      <c r="N138" s="1" t="s">
        <v>351</v>
      </c>
      <c r="O138" s="2">
        <v>2.2916666666666669E-2</v>
      </c>
      <c r="P138" s="2" t="s">
        <v>41</v>
      </c>
      <c r="Q138" s="2" t="s">
        <v>352</v>
      </c>
      <c r="S138">
        <v>23</v>
      </c>
      <c r="T138">
        <v>18</v>
      </c>
      <c r="U138" s="11">
        <v>47</v>
      </c>
      <c r="V138">
        <v>12.86</v>
      </c>
      <c r="W138" s="1" t="s">
        <v>43</v>
      </c>
      <c r="X138" s="1">
        <f>VLOOKUP(W138,Periodicita!$A$5:$B$19,2,FALSE)</f>
        <v>365</v>
      </c>
      <c r="Y138" s="13">
        <f t="shared" si="10"/>
        <v>4693.8999999999996</v>
      </c>
      <c r="Z138" s="8">
        <f t="shared" si="11"/>
        <v>6570</v>
      </c>
      <c r="AA138">
        <f>VLOOKUP(W138,Periodicita!$A$5:$R$19,18,FALSE)</f>
        <v>153</v>
      </c>
      <c r="AB138" s="5">
        <f t="shared" si="12"/>
        <v>2754</v>
      </c>
      <c r="AC138">
        <f>VLOOKUP(W138,Periodicita!$A$4:$S$19,19,FALSE)</f>
        <v>334</v>
      </c>
      <c r="AD138" s="5">
        <f t="shared" si="13"/>
        <v>6012</v>
      </c>
    </row>
    <row r="139" spans="1:30" x14ac:dyDescent="0.15">
      <c r="A139" s="3">
        <v>1983</v>
      </c>
      <c r="B139" s="10" t="s">
        <v>30</v>
      </c>
      <c r="C139" s="9" t="s">
        <v>30</v>
      </c>
      <c r="D139" s="1" t="s">
        <v>345</v>
      </c>
      <c r="E139" s="6" t="s">
        <v>353</v>
      </c>
      <c r="F139" t="s">
        <v>324</v>
      </c>
      <c r="G139" t="s">
        <v>347</v>
      </c>
      <c r="H139">
        <v>2724</v>
      </c>
      <c r="I139">
        <v>2854</v>
      </c>
      <c r="J139" t="s">
        <v>348</v>
      </c>
      <c r="K139" s="1" t="s">
        <v>349</v>
      </c>
      <c r="L139" s="2">
        <v>0.96527777777777779</v>
      </c>
      <c r="M139" t="s">
        <v>354</v>
      </c>
      <c r="N139" s="1" t="s">
        <v>355</v>
      </c>
      <c r="O139" s="2">
        <v>0.99930555555555556</v>
      </c>
      <c r="P139" s="2" t="s">
        <v>41</v>
      </c>
      <c r="Q139" s="2" t="s">
        <v>352</v>
      </c>
      <c r="S139">
        <v>49</v>
      </c>
      <c r="T139">
        <v>34</v>
      </c>
      <c r="U139" s="11">
        <v>42</v>
      </c>
      <c r="V139">
        <v>25.562000000000001</v>
      </c>
      <c r="W139" s="1" t="s">
        <v>43</v>
      </c>
      <c r="X139" s="1">
        <f>VLOOKUP(W139,Periodicita!$A$5:$B$19,2,FALSE)</f>
        <v>365</v>
      </c>
      <c r="Y139" s="13">
        <f t="shared" si="10"/>
        <v>9330.130000000001</v>
      </c>
      <c r="Z139" s="8">
        <f t="shared" si="11"/>
        <v>12410</v>
      </c>
      <c r="AA139">
        <f>VLOOKUP(W139,Periodicita!$A$5:$R$19,18,FALSE)</f>
        <v>153</v>
      </c>
      <c r="AB139" s="5">
        <f t="shared" si="12"/>
        <v>5202</v>
      </c>
      <c r="AC139">
        <f>VLOOKUP(W139,Periodicita!$A$4:$S$19,19,FALSE)</f>
        <v>334</v>
      </c>
      <c r="AD139" s="5">
        <f t="shared" si="13"/>
        <v>11356</v>
      </c>
    </row>
    <row r="140" spans="1:30" x14ac:dyDescent="0.15">
      <c r="A140" s="3">
        <v>1984</v>
      </c>
      <c r="B140" s="10" t="s">
        <v>54</v>
      </c>
      <c r="C140" s="9" t="s">
        <v>54</v>
      </c>
      <c r="D140" s="1" t="s">
        <v>345</v>
      </c>
      <c r="E140" s="6" t="s">
        <v>356</v>
      </c>
      <c r="F140" t="s">
        <v>324</v>
      </c>
      <c r="G140" t="s">
        <v>347</v>
      </c>
      <c r="H140">
        <v>2854</v>
      </c>
      <c r="I140">
        <v>2724</v>
      </c>
      <c r="J140" t="s">
        <v>354</v>
      </c>
      <c r="K140" s="1" t="s">
        <v>355</v>
      </c>
      <c r="L140" s="2">
        <v>0.91666666666666663</v>
      </c>
      <c r="M140" t="s">
        <v>348</v>
      </c>
      <c r="N140" s="1" t="s">
        <v>349</v>
      </c>
      <c r="O140" s="2">
        <v>0.95</v>
      </c>
      <c r="S140">
        <v>48</v>
      </c>
      <c r="T140">
        <v>34</v>
      </c>
      <c r="U140" s="11">
        <v>43</v>
      </c>
      <c r="V140">
        <v>25.562000000000001</v>
      </c>
      <c r="W140" s="1" t="s">
        <v>43</v>
      </c>
      <c r="X140" s="1">
        <f>VLOOKUP(W140,Periodicita!$A$5:$B$19,2,FALSE)</f>
        <v>365</v>
      </c>
      <c r="Y140" s="13">
        <f t="shared" si="10"/>
        <v>9330.130000000001</v>
      </c>
      <c r="Z140" s="8">
        <f t="shared" si="11"/>
        <v>12410</v>
      </c>
      <c r="AA140">
        <f>VLOOKUP(W140,Periodicita!$A$5:$R$19,18,FALSE)</f>
        <v>153</v>
      </c>
      <c r="AB140" s="5">
        <f t="shared" si="12"/>
        <v>5202</v>
      </c>
      <c r="AC140">
        <f>VLOOKUP(W140,Periodicita!$A$4:$S$19,19,FALSE)</f>
        <v>334</v>
      </c>
      <c r="AD140" s="5">
        <f t="shared" si="13"/>
        <v>11356</v>
      </c>
    </row>
    <row r="141" spans="1:30" x14ac:dyDescent="0.15">
      <c r="A141" s="3">
        <v>1985</v>
      </c>
      <c r="B141" s="10" t="s">
        <v>54</v>
      </c>
      <c r="C141" s="9" t="s">
        <v>54</v>
      </c>
      <c r="D141" s="1" t="s">
        <v>345</v>
      </c>
      <c r="E141" s="6" t="s">
        <v>357</v>
      </c>
      <c r="F141" t="s">
        <v>324</v>
      </c>
      <c r="G141" t="s">
        <v>347</v>
      </c>
      <c r="H141">
        <v>2854</v>
      </c>
      <c r="I141">
        <v>2724</v>
      </c>
      <c r="J141" t="s">
        <v>354</v>
      </c>
      <c r="K141" s="1" t="s">
        <v>355</v>
      </c>
      <c r="L141" s="2">
        <v>0.57013888888888886</v>
      </c>
      <c r="M141" t="s">
        <v>348</v>
      </c>
      <c r="N141" s="1" t="s">
        <v>349</v>
      </c>
      <c r="O141" s="2">
        <v>0.60347222222222219</v>
      </c>
      <c r="S141">
        <v>48</v>
      </c>
      <c r="T141">
        <v>34</v>
      </c>
      <c r="U141" s="11">
        <v>43</v>
      </c>
      <c r="V141">
        <v>25.562000000000001</v>
      </c>
      <c r="W141" s="1" t="s">
        <v>45</v>
      </c>
      <c r="X141" s="1">
        <f>VLOOKUP(W141,Periodicita!$A$5:$B$19,2,FALSE)</f>
        <v>219</v>
      </c>
      <c r="Y141" s="13">
        <f t="shared" si="10"/>
        <v>5598.0780000000004</v>
      </c>
      <c r="Z141" s="8">
        <f t="shared" si="11"/>
        <v>7446</v>
      </c>
      <c r="AA141">
        <f>VLOOKUP(W141,Periodicita!$A$5:$R$19,18,FALSE)</f>
        <v>91</v>
      </c>
      <c r="AB141" s="5">
        <f t="shared" si="12"/>
        <v>3094</v>
      </c>
      <c r="AC141">
        <f>VLOOKUP(W141,Periodicita!$A$4:$S$19,19,FALSE)</f>
        <v>195</v>
      </c>
      <c r="AD141" s="5">
        <f t="shared" si="13"/>
        <v>6630</v>
      </c>
    </row>
    <row r="142" spans="1:30" x14ac:dyDescent="0.15">
      <c r="A142" s="3">
        <v>1986</v>
      </c>
      <c r="B142" s="10" t="s">
        <v>54</v>
      </c>
      <c r="C142" s="9" t="s">
        <v>54</v>
      </c>
      <c r="D142" s="1" t="s">
        <v>345</v>
      </c>
      <c r="E142" s="6" t="s">
        <v>358</v>
      </c>
      <c r="F142" t="s">
        <v>324</v>
      </c>
      <c r="G142" t="s">
        <v>347</v>
      </c>
      <c r="H142">
        <v>2724</v>
      </c>
      <c r="I142">
        <v>2854</v>
      </c>
      <c r="J142" t="s">
        <v>348</v>
      </c>
      <c r="K142" s="1" t="s">
        <v>349</v>
      </c>
      <c r="L142" s="2">
        <v>0.92361111111111116</v>
      </c>
      <c r="M142" t="s">
        <v>354</v>
      </c>
      <c r="N142" s="1" t="s">
        <v>355</v>
      </c>
      <c r="O142" s="2">
        <v>0.95763888888888893</v>
      </c>
      <c r="Q142" s="2" t="s">
        <v>352</v>
      </c>
      <c r="S142">
        <v>49</v>
      </c>
      <c r="T142">
        <v>34</v>
      </c>
      <c r="U142" s="11">
        <v>42</v>
      </c>
      <c r="V142">
        <v>25.562000000000001</v>
      </c>
      <c r="W142" s="1" t="s">
        <v>43</v>
      </c>
      <c r="X142" s="1">
        <f>VLOOKUP(W142,Periodicita!$A$5:$B$19,2,FALSE)</f>
        <v>365</v>
      </c>
      <c r="Y142" s="13">
        <f t="shared" si="10"/>
        <v>9330.130000000001</v>
      </c>
      <c r="Z142" s="8">
        <f t="shared" si="11"/>
        <v>12410</v>
      </c>
      <c r="AA142">
        <f>VLOOKUP(W142,Periodicita!$A$5:$R$19,18,FALSE)</f>
        <v>153</v>
      </c>
      <c r="AB142" s="5">
        <f t="shared" si="12"/>
        <v>5202</v>
      </c>
      <c r="AC142">
        <f>VLOOKUP(W142,Periodicita!$A$4:$S$19,19,FALSE)</f>
        <v>334</v>
      </c>
      <c r="AD142" s="5">
        <f t="shared" si="13"/>
        <v>11356</v>
      </c>
    </row>
    <row r="143" spans="1:30" x14ac:dyDescent="0.15">
      <c r="A143" s="3">
        <v>1987</v>
      </c>
      <c r="B143" s="10" t="s">
        <v>30</v>
      </c>
      <c r="C143" s="9" t="s">
        <v>30</v>
      </c>
      <c r="D143" s="1" t="s">
        <v>345</v>
      </c>
      <c r="E143" s="6" t="s">
        <v>359</v>
      </c>
      <c r="F143" t="s">
        <v>324</v>
      </c>
      <c r="G143" t="s">
        <v>347</v>
      </c>
      <c r="H143">
        <v>2854</v>
      </c>
      <c r="I143">
        <v>2724</v>
      </c>
      <c r="J143" t="s">
        <v>354</v>
      </c>
      <c r="K143" s="1" t="s">
        <v>355</v>
      </c>
      <c r="L143" s="2">
        <v>0.96527777777777779</v>
      </c>
      <c r="M143" t="s">
        <v>348</v>
      </c>
      <c r="N143" s="1" t="s">
        <v>349</v>
      </c>
      <c r="O143" s="2">
        <v>0.99861111111111101</v>
      </c>
      <c r="P143" s="2" t="s">
        <v>41</v>
      </c>
      <c r="S143">
        <v>48</v>
      </c>
      <c r="T143">
        <v>34</v>
      </c>
      <c r="U143" s="11">
        <v>43</v>
      </c>
      <c r="V143">
        <v>25.562000000000001</v>
      </c>
      <c r="W143" s="1" t="s">
        <v>43</v>
      </c>
      <c r="X143" s="1">
        <f>VLOOKUP(W143,Periodicita!$A$5:$B$19,2,FALSE)</f>
        <v>365</v>
      </c>
      <c r="Y143" s="13">
        <f t="shared" si="10"/>
        <v>9330.130000000001</v>
      </c>
      <c r="Z143" s="8">
        <f t="shared" si="11"/>
        <v>12410</v>
      </c>
      <c r="AA143">
        <f>VLOOKUP(W143,Periodicita!$A$5:$R$19,18,FALSE)</f>
        <v>153</v>
      </c>
      <c r="AB143" s="5">
        <f t="shared" si="12"/>
        <v>5202</v>
      </c>
      <c r="AC143">
        <f>VLOOKUP(W143,Periodicita!$A$4:$S$19,19,FALSE)</f>
        <v>334</v>
      </c>
      <c r="AD143" s="5">
        <f t="shared" si="13"/>
        <v>11356</v>
      </c>
    </row>
    <row r="144" spans="1:30" x14ac:dyDescent="0.15">
      <c r="A144" s="3">
        <v>1988</v>
      </c>
      <c r="B144" s="10" t="s">
        <v>54</v>
      </c>
      <c r="C144" s="9" t="s">
        <v>54</v>
      </c>
      <c r="D144" s="1" t="s">
        <v>345</v>
      </c>
      <c r="E144" s="6" t="s">
        <v>360</v>
      </c>
      <c r="F144" t="s">
        <v>324</v>
      </c>
      <c r="G144" t="s">
        <v>347</v>
      </c>
      <c r="H144">
        <v>2854</v>
      </c>
      <c r="I144">
        <v>2806</v>
      </c>
      <c r="J144" t="s">
        <v>354</v>
      </c>
      <c r="K144" s="1" t="s">
        <v>355</v>
      </c>
      <c r="L144" s="2">
        <v>0.19097222222222221</v>
      </c>
      <c r="M144" t="s">
        <v>326</v>
      </c>
      <c r="N144" s="1" t="s">
        <v>327</v>
      </c>
      <c r="O144" s="2">
        <v>0.24305555555555555</v>
      </c>
      <c r="S144">
        <v>75</v>
      </c>
      <c r="T144">
        <v>53</v>
      </c>
      <c r="U144" s="11">
        <v>42</v>
      </c>
      <c r="V144">
        <v>40.018999999999998</v>
      </c>
      <c r="W144" s="1" t="s">
        <v>151</v>
      </c>
      <c r="X144" s="1">
        <f>VLOOKUP(W144,Periodicita!$A$5:$B$19,2,FALSE)</f>
        <v>283</v>
      </c>
      <c r="Y144" s="13">
        <f t="shared" si="10"/>
        <v>11325.377</v>
      </c>
      <c r="Z144" s="8">
        <f t="shared" si="11"/>
        <v>14999</v>
      </c>
      <c r="AA144">
        <f>VLOOKUP(W144,Periodicita!$A$5:$R$19,18,FALSE)</f>
        <v>110</v>
      </c>
      <c r="AB144" s="5">
        <f t="shared" si="12"/>
        <v>5830</v>
      </c>
      <c r="AC144">
        <f>VLOOKUP(W144,Periodicita!$A$4:$S$19,19,FALSE)</f>
        <v>259</v>
      </c>
      <c r="AD144" s="5">
        <f t="shared" si="13"/>
        <v>13727</v>
      </c>
    </row>
    <row r="145" spans="1:30" x14ac:dyDescent="0.15">
      <c r="A145" s="3">
        <v>1989</v>
      </c>
      <c r="B145" s="10" t="s">
        <v>30</v>
      </c>
      <c r="C145" s="9" t="s">
        <v>30</v>
      </c>
      <c r="D145" s="1" t="s">
        <v>361</v>
      </c>
      <c r="E145" s="6" t="s">
        <v>362</v>
      </c>
      <c r="F145" t="s">
        <v>324</v>
      </c>
      <c r="G145" t="s">
        <v>363</v>
      </c>
      <c r="H145">
        <v>2754</v>
      </c>
      <c r="I145">
        <v>2711</v>
      </c>
      <c r="J145" t="s">
        <v>364</v>
      </c>
      <c r="K145" s="1" t="s">
        <v>365</v>
      </c>
      <c r="L145" s="2">
        <v>0.6166666666666667</v>
      </c>
      <c r="M145" t="s">
        <v>366</v>
      </c>
      <c r="N145" s="1" t="s">
        <v>367</v>
      </c>
      <c r="O145" s="2">
        <v>0.62847222222222221</v>
      </c>
      <c r="Q145" s="2" t="s">
        <v>368</v>
      </c>
      <c r="S145">
        <v>17</v>
      </c>
      <c r="T145">
        <v>9</v>
      </c>
      <c r="U145" s="11">
        <v>32</v>
      </c>
      <c r="V145">
        <v>7.08</v>
      </c>
      <c r="W145" s="1" t="s">
        <v>151</v>
      </c>
      <c r="X145" s="1">
        <f>VLOOKUP(W145,Periodicita!$A$5:$B$19,2,FALSE)</f>
        <v>283</v>
      </c>
      <c r="Y145" s="13">
        <f t="shared" si="10"/>
        <v>2003.64</v>
      </c>
      <c r="Z145" s="8">
        <f t="shared" si="11"/>
        <v>2547</v>
      </c>
      <c r="AA145">
        <f>VLOOKUP(W145,Periodicita!$A$5:$R$19,18,FALSE)</f>
        <v>110</v>
      </c>
      <c r="AB145" s="5">
        <f t="shared" si="12"/>
        <v>990</v>
      </c>
      <c r="AC145">
        <f>VLOOKUP(W145,Periodicita!$A$4:$S$19,19,FALSE)</f>
        <v>259</v>
      </c>
      <c r="AD145" s="5">
        <f t="shared" si="13"/>
        <v>2331</v>
      </c>
    </row>
    <row r="146" spans="1:30" x14ac:dyDescent="0.15">
      <c r="A146" s="3">
        <v>1990</v>
      </c>
      <c r="B146" s="10" t="s">
        <v>30</v>
      </c>
      <c r="C146" s="9" t="s">
        <v>30</v>
      </c>
      <c r="D146" s="1" t="s">
        <v>361</v>
      </c>
      <c r="E146" s="6" t="s">
        <v>369</v>
      </c>
      <c r="F146" t="s">
        <v>324</v>
      </c>
      <c r="G146" t="s">
        <v>363</v>
      </c>
      <c r="H146">
        <v>2711</v>
      </c>
      <c r="I146">
        <v>2754</v>
      </c>
      <c r="J146" t="s">
        <v>366</v>
      </c>
      <c r="K146" s="1" t="s">
        <v>367</v>
      </c>
      <c r="L146" s="2">
        <v>0.66180555555555554</v>
      </c>
      <c r="M146" t="s">
        <v>364</v>
      </c>
      <c r="N146" s="1" t="s">
        <v>365</v>
      </c>
      <c r="O146" s="2">
        <v>0.6743055555555556</v>
      </c>
      <c r="S146">
        <v>18</v>
      </c>
      <c r="T146">
        <v>9</v>
      </c>
      <c r="U146" s="11">
        <v>30</v>
      </c>
      <c r="V146">
        <v>7.08</v>
      </c>
      <c r="W146" s="1" t="s">
        <v>210</v>
      </c>
      <c r="X146" s="1">
        <f>VLOOKUP(W146,Periodicita!$A$5:$B$19,2,FALSE)</f>
        <v>237</v>
      </c>
      <c r="Y146" s="13">
        <f t="shared" si="10"/>
        <v>1677.96</v>
      </c>
      <c r="Z146" s="8">
        <f t="shared" si="11"/>
        <v>2133</v>
      </c>
      <c r="AA146">
        <f>VLOOKUP(W146,Periodicita!$A$5:$R$19,18,FALSE)</f>
        <v>92</v>
      </c>
      <c r="AB146" s="5">
        <f t="shared" si="12"/>
        <v>828</v>
      </c>
      <c r="AC146">
        <f>VLOOKUP(W146,Periodicita!$A$4:$S$19,19,FALSE)</f>
        <v>216</v>
      </c>
      <c r="AD146" s="5">
        <f t="shared" si="13"/>
        <v>1944</v>
      </c>
    </row>
    <row r="147" spans="1:30" x14ac:dyDescent="0.15">
      <c r="A147" s="3">
        <v>1991</v>
      </c>
      <c r="B147" s="10" t="s">
        <v>30</v>
      </c>
      <c r="C147" s="9" t="s">
        <v>30</v>
      </c>
      <c r="D147" s="1" t="s">
        <v>361</v>
      </c>
      <c r="E147" s="6" t="s">
        <v>370</v>
      </c>
      <c r="F147" t="s">
        <v>324</v>
      </c>
      <c r="G147" t="s">
        <v>363</v>
      </c>
      <c r="H147">
        <v>2711</v>
      </c>
      <c r="I147">
        <v>2754</v>
      </c>
      <c r="J147" t="s">
        <v>366</v>
      </c>
      <c r="K147" s="1" t="s">
        <v>367</v>
      </c>
      <c r="L147" s="2">
        <v>0.32500000000000001</v>
      </c>
      <c r="M147" t="s">
        <v>364</v>
      </c>
      <c r="N147" s="1" t="s">
        <v>365</v>
      </c>
      <c r="O147" s="2">
        <v>0.33750000000000002</v>
      </c>
      <c r="S147">
        <v>18</v>
      </c>
      <c r="T147">
        <v>9</v>
      </c>
      <c r="U147" s="11">
        <v>30</v>
      </c>
      <c r="V147">
        <v>7.08</v>
      </c>
      <c r="W147" s="1" t="s">
        <v>151</v>
      </c>
      <c r="X147" s="1">
        <f>VLOOKUP(W147,Periodicita!$A$5:$B$19,2,FALSE)</f>
        <v>283</v>
      </c>
      <c r="Y147" s="13">
        <f t="shared" si="10"/>
        <v>2003.64</v>
      </c>
      <c r="Z147" s="8">
        <f t="shared" si="11"/>
        <v>2547</v>
      </c>
      <c r="AA147">
        <f>VLOOKUP(W147,Periodicita!$A$5:$R$19,18,FALSE)</f>
        <v>110</v>
      </c>
      <c r="AB147" s="5">
        <f t="shared" si="12"/>
        <v>990</v>
      </c>
      <c r="AC147">
        <f>VLOOKUP(W147,Periodicita!$A$4:$S$19,19,FALSE)</f>
        <v>259</v>
      </c>
      <c r="AD147" s="5">
        <f t="shared" si="13"/>
        <v>2331</v>
      </c>
    </row>
    <row r="148" spans="1:30" x14ac:dyDescent="0.15">
      <c r="A148" s="3">
        <v>1992</v>
      </c>
      <c r="B148" s="10" t="s">
        <v>30</v>
      </c>
      <c r="C148" s="9" t="s">
        <v>30</v>
      </c>
      <c r="D148" s="1" t="s">
        <v>361</v>
      </c>
      <c r="E148" s="6" t="s">
        <v>371</v>
      </c>
      <c r="F148" t="s">
        <v>324</v>
      </c>
      <c r="G148" t="s">
        <v>363</v>
      </c>
      <c r="H148">
        <v>2775</v>
      </c>
      <c r="I148">
        <v>2711</v>
      </c>
      <c r="J148" t="s">
        <v>372</v>
      </c>
      <c r="K148" s="1" t="s">
        <v>373</v>
      </c>
      <c r="L148" s="2">
        <v>0.95138888888888884</v>
      </c>
      <c r="M148" t="s">
        <v>366</v>
      </c>
      <c r="N148" s="1" t="s">
        <v>367</v>
      </c>
      <c r="O148" s="2">
        <v>0.98402777777777783</v>
      </c>
      <c r="Q148" s="2" t="s">
        <v>374</v>
      </c>
      <c r="S148">
        <v>47</v>
      </c>
      <c r="T148">
        <v>33</v>
      </c>
      <c r="U148" s="11">
        <v>42</v>
      </c>
      <c r="V148">
        <v>23.05</v>
      </c>
      <c r="W148" s="1" t="s">
        <v>151</v>
      </c>
      <c r="X148" s="1">
        <f>VLOOKUP(W148,Periodicita!$A$5:$B$19,2,FALSE)</f>
        <v>283</v>
      </c>
      <c r="Y148" s="13">
        <f t="shared" si="10"/>
        <v>6523.1500000000005</v>
      </c>
      <c r="Z148" s="8">
        <f t="shared" si="11"/>
        <v>9339</v>
      </c>
      <c r="AA148">
        <f>VLOOKUP(W148,Periodicita!$A$5:$R$19,18,FALSE)</f>
        <v>110</v>
      </c>
      <c r="AB148" s="5">
        <f t="shared" si="12"/>
        <v>3630</v>
      </c>
      <c r="AC148">
        <f>VLOOKUP(W148,Periodicita!$A$4:$S$19,19,FALSE)</f>
        <v>259</v>
      </c>
      <c r="AD148" s="5">
        <f t="shared" si="13"/>
        <v>8547</v>
      </c>
    </row>
    <row r="149" spans="1:30" x14ac:dyDescent="0.15">
      <c r="A149" s="3">
        <v>1993</v>
      </c>
      <c r="B149" s="10" t="s">
        <v>30</v>
      </c>
      <c r="C149" s="9" t="s">
        <v>30</v>
      </c>
      <c r="D149" s="1" t="s">
        <v>361</v>
      </c>
      <c r="E149" s="6" t="s">
        <v>375</v>
      </c>
      <c r="F149" t="s">
        <v>324</v>
      </c>
      <c r="G149" t="s">
        <v>363</v>
      </c>
      <c r="H149">
        <v>2811</v>
      </c>
      <c r="I149">
        <v>2711</v>
      </c>
      <c r="J149" t="s">
        <v>376</v>
      </c>
      <c r="K149" s="1" t="s">
        <v>377</v>
      </c>
      <c r="L149" s="2">
        <v>0.98888888888888893</v>
      </c>
      <c r="M149" t="s">
        <v>366</v>
      </c>
      <c r="N149" s="1" t="s">
        <v>367</v>
      </c>
      <c r="O149" s="2">
        <v>2.9861111111111113E-2</v>
      </c>
      <c r="P149" s="2" t="s">
        <v>41</v>
      </c>
      <c r="Q149" s="2" t="s">
        <v>378</v>
      </c>
      <c r="S149">
        <v>59</v>
      </c>
      <c r="T149">
        <v>38</v>
      </c>
      <c r="U149" s="11">
        <v>39</v>
      </c>
      <c r="V149">
        <v>29.204000000000001</v>
      </c>
      <c r="W149" s="1" t="s">
        <v>43</v>
      </c>
      <c r="X149" s="1">
        <f>VLOOKUP(W149,Periodicita!$A$5:$B$19,2,FALSE)</f>
        <v>365</v>
      </c>
      <c r="Y149" s="13">
        <f t="shared" si="10"/>
        <v>10659.460000000001</v>
      </c>
      <c r="Z149" s="8">
        <f t="shared" si="11"/>
        <v>13870</v>
      </c>
      <c r="AA149">
        <f>VLOOKUP(W149,Periodicita!$A$5:$R$19,18,FALSE)</f>
        <v>153</v>
      </c>
      <c r="AB149" s="5">
        <f t="shared" si="12"/>
        <v>5814</v>
      </c>
      <c r="AC149">
        <f>VLOOKUP(W149,Periodicita!$A$4:$S$19,19,FALSE)</f>
        <v>334</v>
      </c>
      <c r="AD149" s="5">
        <f t="shared" si="13"/>
        <v>12692</v>
      </c>
    </row>
    <row r="150" spans="1:30" x14ac:dyDescent="0.15">
      <c r="A150" s="3">
        <v>1994</v>
      </c>
      <c r="B150" s="10" t="s">
        <v>30</v>
      </c>
      <c r="C150" s="9" t="s">
        <v>30</v>
      </c>
      <c r="D150" s="1" t="s">
        <v>361</v>
      </c>
      <c r="E150" s="6" t="s">
        <v>379</v>
      </c>
      <c r="F150" t="s">
        <v>324</v>
      </c>
      <c r="G150" t="s">
        <v>363</v>
      </c>
      <c r="H150">
        <v>2754</v>
      </c>
      <c r="I150">
        <v>2711</v>
      </c>
      <c r="J150" t="s">
        <v>364</v>
      </c>
      <c r="K150" s="1" t="s">
        <v>365</v>
      </c>
      <c r="L150" s="2">
        <v>0.3666666666666667</v>
      </c>
      <c r="M150" t="s">
        <v>366</v>
      </c>
      <c r="N150" s="1" t="s">
        <v>367</v>
      </c>
      <c r="O150" s="2">
        <v>0.37847222222222227</v>
      </c>
      <c r="Q150" s="2" t="s">
        <v>368</v>
      </c>
      <c r="S150">
        <v>17</v>
      </c>
      <c r="T150">
        <v>9</v>
      </c>
      <c r="U150" s="11">
        <v>32</v>
      </c>
      <c r="V150">
        <v>7.08</v>
      </c>
      <c r="W150" s="1" t="s">
        <v>151</v>
      </c>
      <c r="X150" s="1">
        <f>VLOOKUP(W150,Periodicita!$A$5:$B$19,2,FALSE)</f>
        <v>283</v>
      </c>
      <c r="Y150" s="13">
        <f t="shared" si="10"/>
        <v>2003.64</v>
      </c>
      <c r="Z150" s="8">
        <f t="shared" si="11"/>
        <v>2547</v>
      </c>
      <c r="AA150">
        <f>VLOOKUP(W150,Periodicita!$A$5:$R$19,18,FALSE)</f>
        <v>110</v>
      </c>
      <c r="AB150" s="5">
        <f t="shared" si="12"/>
        <v>990</v>
      </c>
      <c r="AC150">
        <f>VLOOKUP(W150,Periodicita!$A$4:$S$19,19,FALSE)</f>
        <v>259</v>
      </c>
      <c r="AD150" s="5">
        <f t="shared" si="13"/>
        <v>2331</v>
      </c>
    </row>
    <row r="151" spans="1:30" x14ac:dyDescent="0.15">
      <c r="A151" s="3">
        <v>1995</v>
      </c>
      <c r="B151" s="10" t="s">
        <v>30</v>
      </c>
      <c r="C151" s="9" t="s">
        <v>30</v>
      </c>
      <c r="D151" s="1" t="s">
        <v>361</v>
      </c>
      <c r="E151" s="6" t="s">
        <v>380</v>
      </c>
      <c r="F151" t="s">
        <v>324</v>
      </c>
      <c r="G151" t="s">
        <v>363</v>
      </c>
      <c r="H151">
        <v>2711</v>
      </c>
      <c r="I151">
        <v>2754</v>
      </c>
      <c r="J151" t="s">
        <v>366</v>
      </c>
      <c r="K151" s="1" t="s">
        <v>367</v>
      </c>
      <c r="L151" s="2">
        <v>0.74513888888888891</v>
      </c>
      <c r="M151" t="s">
        <v>364</v>
      </c>
      <c r="N151" s="1" t="s">
        <v>365</v>
      </c>
      <c r="O151" s="2">
        <v>0.75763888888888886</v>
      </c>
      <c r="S151">
        <v>18</v>
      </c>
      <c r="T151">
        <v>9</v>
      </c>
      <c r="U151" s="11">
        <v>30</v>
      </c>
      <c r="V151">
        <v>7.08</v>
      </c>
      <c r="W151" s="1" t="s">
        <v>151</v>
      </c>
      <c r="X151" s="1">
        <f>VLOOKUP(W151,Periodicita!$A$5:$B$19,2,FALSE)</f>
        <v>283</v>
      </c>
      <c r="Y151" s="13">
        <f t="shared" si="10"/>
        <v>2003.64</v>
      </c>
      <c r="Z151" s="8">
        <f t="shared" si="11"/>
        <v>2547</v>
      </c>
      <c r="AA151">
        <f>VLOOKUP(W151,Periodicita!$A$5:$R$19,18,FALSE)</f>
        <v>110</v>
      </c>
      <c r="AB151" s="5">
        <f t="shared" si="12"/>
        <v>990</v>
      </c>
      <c r="AC151">
        <f>VLOOKUP(W151,Periodicita!$A$4:$S$19,19,FALSE)</f>
        <v>259</v>
      </c>
      <c r="AD151" s="5">
        <f t="shared" si="13"/>
        <v>2331</v>
      </c>
    </row>
    <row r="152" spans="1:30" x14ac:dyDescent="0.15">
      <c r="A152" s="3">
        <v>1996</v>
      </c>
      <c r="B152" s="10" t="s">
        <v>30</v>
      </c>
      <c r="C152" s="9" t="s">
        <v>30</v>
      </c>
      <c r="D152" s="1" t="s">
        <v>361</v>
      </c>
      <c r="E152" s="6" t="s">
        <v>381</v>
      </c>
      <c r="F152" t="s">
        <v>324</v>
      </c>
      <c r="G152" t="s">
        <v>363</v>
      </c>
      <c r="H152">
        <v>2711</v>
      </c>
      <c r="I152">
        <v>2754</v>
      </c>
      <c r="J152" t="s">
        <v>366</v>
      </c>
      <c r="K152" s="1" t="s">
        <v>367</v>
      </c>
      <c r="L152" s="2">
        <v>0.24166666666666667</v>
      </c>
      <c r="M152" t="s">
        <v>364</v>
      </c>
      <c r="N152" s="1" t="s">
        <v>365</v>
      </c>
      <c r="O152" s="2">
        <v>0.25416666666666665</v>
      </c>
      <c r="S152">
        <v>18</v>
      </c>
      <c r="T152">
        <v>9</v>
      </c>
      <c r="U152" s="11">
        <v>30</v>
      </c>
      <c r="V152">
        <v>7.08</v>
      </c>
      <c r="W152" s="1" t="s">
        <v>151</v>
      </c>
      <c r="X152" s="1">
        <f>VLOOKUP(W152,Periodicita!$A$5:$B$19,2,FALSE)</f>
        <v>283</v>
      </c>
      <c r="Y152" s="13">
        <f t="shared" si="10"/>
        <v>2003.64</v>
      </c>
      <c r="Z152" s="8">
        <f t="shared" si="11"/>
        <v>2547</v>
      </c>
      <c r="AA152">
        <f>VLOOKUP(W152,Periodicita!$A$5:$R$19,18,FALSE)</f>
        <v>110</v>
      </c>
      <c r="AB152" s="5">
        <f t="shared" si="12"/>
        <v>990</v>
      </c>
      <c r="AC152">
        <f>VLOOKUP(W152,Periodicita!$A$4:$S$19,19,FALSE)</f>
        <v>259</v>
      </c>
      <c r="AD152" s="5">
        <f t="shared" si="13"/>
        <v>2331</v>
      </c>
    </row>
    <row r="153" spans="1:30" x14ac:dyDescent="0.15">
      <c r="A153" s="3">
        <v>1997</v>
      </c>
      <c r="B153" s="10" t="s">
        <v>30</v>
      </c>
      <c r="C153" s="9" t="s">
        <v>30</v>
      </c>
      <c r="D153" s="1" t="s">
        <v>361</v>
      </c>
      <c r="E153" s="6" t="s">
        <v>382</v>
      </c>
      <c r="F153" t="s">
        <v>324</v>
      </c>
      <c r="G153" t="s">
        <v>363</v>
      </c>
      <c r="H153">
        <v>2754</v>
      </c>
      <c r="I153">
        <v>2711</v>
      </c>
      <c r="J153" t="s">
        <v>364</v>
      </c>
      <c r="K153" s="1" t="s">
        <v>365</v>
      </c>
      <c r="L153" s="2">
        <v>0.7416666666666667</v>
      </c>
      <c r="M153" t="s">
        <v>366</v>
      </c>
      <c r="N153" s="1" t="s">
        <v>367</v>
      </c>
      <c r="O153" s="2">
        <v>0.75347222222222221</v>
      </c>
      <c r="Q153" s="2" t="s">
        <v>368</v>
      </c>
      <c r="S153">
        <v>17</v>
      </c>
      <c r="T153">
        <v>9</v>
      </c>
      <c r="U153" s="11">
        <v>32</v>
      </c>
      <c r="V153">
        <v>7.08</v>
      </c>
      <c r="W153" s="1" t="s">
        <v>151</v>
      </c>
      <c r="X153" s="1">
        <f>VLOOKUP(W153,Periodicita!$A$5:$B$19,2,FALSE)</f>
        <v>283</v>
      </c>
      <c r="Y153" s="13">
        <f t="shared" si="10"/>
        <v>2003.64</v>
      </c>
      <c r="Z153" s="8">
        <f t="shared" si="11"/>
        <v>2547</v>
      </c>
      <c r="AA153">
        <f>VLOOKUP(W153,Periodicita!$A$5:$R$19,18,FALSE)</f>
        <v>110</v>
      </c>
      <c r="AB153" s="5">
        <f t="shared" si="12"/>
        <v>990</v>
      </c>
      <c r="AC153">
        <f>VLOOKUP(W153,Periodicita!$A$4:$S$19,19,FALSE)</f>
        <v>259</v>
      </c>
      <c r="AD153" s="5">
        <f t="shared" si="13"/>
        <v>2331</v>
      </c>
    </row>
    <row r="154" spans="1:30" x14ac:dyDescent="0.15">
      <c r="A154" s="3">
        <v>1998</v>
      </c>
      <c r="B154" s="10" t="s">
        <v>30</v>
      </c>
      <c r="C154" s="9" t="s">
        <v>30</v>
      </c>
      <c r="D154" s="1" t="s">
        <v>361</v>
      </c>
      <c r="E154" s="6" t="s">
        <v>383</v>
      </c>
      <c r="F154" t="s">
        <v>324</v>
      </c>
      <c r="G154" t="s">
        <v>363</v>
      </c>
      <c r="H154">
        <v>2754</v>
      </c>
      <c r="I154">
        <v>2711</v>
      </c>
      <c r="J154" t="s">
        <v>364</v>
      </c>
      <c r="K154" s="1" t="s">
        <v>365</v>
      </c>
      <c r="L154" s="2">
        <v>0.90833333333333333</v>
      </c>
      <c r="M154" t="s">
        <v>366</v>
      </c>
      <c r="N154" s="1" t="s">
        <v>367</v>
      </c>
      <c r="O154" s="2">
        <v>0.92013888888888884</v>
      </c>
      <c r="Q154" s="2" t="s">
        <v>368</v>
      </c>
      <c r="S154">
        <v>17</v>
      </c>
      <c r="T154">
        <v>9</v>
      </c>
      <c r="U154" s="11">
        <v>32</v>
      </c>
      <c r="V154">
        <v>7.08</v>
      </c>
      <c r="W154" s="1" t="s">
        <v>210</v>
      </c>
      <c r="X154" s="1">
        <f>VLOOKUP(W154,Periodicita!$A$5:$B$19,2,FALSE)</f>
        <v>237</v>
      </c>
      <c r="Y154" s="13">
        <f t="shared" si="10"/>
        <v>1677.96</v>
      </c>
      <c r="Z154" s="8">
        <f t="shared" si="11"/>
        <v>2133</v>
      </c>
      <c r="AA154">
        <f>VLOOKUP(W154,Periodicita!$A$5:$R$19,18,FALSE)</f>
        <v>92</v>
      </c>
      <c r="AB154" s="5">
        <f t="shared" si="12"/>
        <v>828</v>
      </c>
      <c r="AC154">
        <f>VLOOKUP(W154,Periodicita!$A$4:$S$19,19,FALSE)</f>
        <v>216</v>
      </c>
      <c r="AD154" s="5">
        <f t="shared" si="13"/>
        <v>1944</v>
      </c>
    </row>
    <row r="155" spans="1:30" x14ac:dyDescent="0.15">
      <c r="A155" s="3">
        <v>1999</v>
      </c>
      <c r="B155" s="10" t="s">
        <v>30</v>
      </c>
      <c r="C155" s="9" t="s">
        <v>30</v>
      </c>
      <c r="D155" s="1" t="s">
        <v>361</v>
      </c>
      <c r="E155" s="6" t="s">
        <v>384</v>
      </c>
      <c r="F155" t="s">
        <v>324</v>
      </c>
      <c r="G155" t="s">
        <v>363</v>
      </c>
      <c r="H155">
        <v>2711</v>
      </c>
      <c r="I155">
        <v>2754</v>
      </c>
      <c r="J155" t="s">
        <v>366</v>
      </c>
      <c r="K155" s="1" t="s">
        <v>367</v>
      </c>
      <c r="L155" s="2">
        <v>0.37013888888888885</v>
      </c>
      <c r="M155" t="s">
        <v>364</v>
      </c>
      <c r="N155" s="1" t="s">
        <v>365</v>
      </c>
      <c r="O155" s="2">
        <v>0.38263888888888892</v>
      </c>
      <c r="S155">
        <v>18</v>
      </c>
      <c r="T155">
        <v>9</v>
      </c>
      <c r="U155" s="11">
        <f t="shared" ref="U155:U186" si="14">T155/S155*60</f>
        <v>30</v>
      </c>
      <c r="V155">
        <v>7.08</v>
      </c>
      <c r="W155" s="1" t="s">
        <v>151</v>
      </c>
      <c r="X155" s="1">
        <f>VLOOKUP(W155,Periodicita!$A$5:$B$19,2,FALSE)</f>
        <v>283</v>
      </c>
      <c r="Y155" s="13">
        <f t="shared" si="10"/>
        <v>2003.64</v>
      </c>
      <c r="Z155" s="8">
        <f t="shared" si="11"/>
        <v>2547</v>
      </c>
      <c r="AA155">
        <f>VLOOKUP(W155,Periodicita!$A$5:$R$19,18,FALSE)</f>
        <v>110</v>
      </c>
      <c r="AB155" s="5">
        <f t="shared" si="12"/>
        <v>990</v>
      </c>
      <c r="AC155">
        <f>VLOOKUP(W155,Periodicita!$A$4:$S$19,19,FALSE)</f>
        <v>259</v>
      </c>
      <c r="AD155" s="5">
        <f t="shared" si="13"/>
        <v>2331</v>
      </c>
    </row>
    <row r="156" spans="1:30" x14ac:dyDescent="0.15">
      <c r="A156" s="3">
        <v>2000</v>
      </c>
      <c r="B156" s="10" t="s">
        <v>30</v>
      </c>
      <c r="C156" s="9" t="s">
        <v>30</v>
      </c>
      <c r="D156" s="1" t="s">
        <v>361</v>
      </c>
      <c r="E156" s="6" t="s">
        <v>385</v>
      </c>
      <c r="F156" t="s">
        <v>324</v>
      </c>
      <c r="G156" t="s">
        <v>363</v>
      </c>
      <c r="H156">
        <v>2754</v>
      </c>
      <c r="I156">
        <v>2711</v>
      </c>
      <c r="J156" t="s">
        <v>364</v>
      </c>
      <c r="K156" s="1" t="s">
        <v>365</v>
      </c>
      <c r="L156" s="2">
        <v>0.65833333333333333</v>
      </c>
      <c r="M156" t="s">
        <v>366</v>
      </c>
      <c r="N156" s="1" t="s">
        <v>367</v>
      </c>
      <c r="O156" s="2">
        <v>0.67013888888888884</v>
      </c>
      <c r="Q156" s="2" t="s">
        <v>368</v>
      </c>
      <c r="S156">
        <v>17</v>
      </c>
      <c r="T156">
        <v>9</v>
      </c>
      <c r="U156" s="11">
        <f t="shared" si="14"/>
        <v>31.764705882352942</v>
      </c>
      <c r="V156">
        <v>7.08</v>
      </c>
      <c r="W156" s="1" t="s">
        <v>210</v>
      </c>
      <c r="X156" s="1">
        <f>VLOOKUP(W156,Periodicita!$A$5:$B$19,2,FALSE)</f>
        <v>237</v>
      </c>
      <c r="Y156" s="13">
        <f t="shared" si="10"/>
        <v>1677.96</v>
      </c>
      <c r="Z156" s="8">
        <f t="shared" si="11"/>
        <v>2133</v>
      </c>
      <c r="AA156">
        <f>VLOOKUP(W156,Periodicita!$A$5:$R$19,18,FALSE)</f>
        <v>92</v>
      </c>
      <c r="AB156" s="5">
        <f t="shared" si="12"/>
        <v>828</v>
      </c>
      <c r="AC156">
        <f>VLOOKUP(W156,Periodicita!$A$4:$S$19,19,FALSE)</f>
        <v>216</v>
      </c>
      <c r="AD156" s="5">
        <f t="shared" si="13"/>
        <v>1944</v>
      </c>
    </row>
    <row r="157" spans="1:30" x14ac:dyDescent="0.15">
      <c r="A157" s="3">
        <v>2001</v>
      </c>
      <c r="B157" s="10" t="s">
        <v>30</v>
      </c>
      <c r="C157" s="9" t="s">
        <v>30</v>
      </c>
      <c r="D157" s="1" t="s">
        <v>361</v>
      </c>
      <c r="E157" s="6" t="s">
        <v>386</v>
      </c>
      <c r="F157" t="s">
        <v>324</v>
      </c>
      <c r="G157" t="s">
        <v>363</v>
      </c>
      <c r="H157">
        <v>2754</v>
      </c>
      <c r="I157">
        <v>2711</v>
      </c>
      <c r="J157" t="s">
        <v>364</v>
      </c>
      <c r="K157" s="1" t="s">
        <v>365</v>
      </c>
      <c r="L157" s="2">
        <v>0.57499999999999996</v>
      </c>
      <c r="M157" t="s">
        <v>366</v>
      </c>
      <c r="N157" s="1" t="s">
        <v>367</v>
      </c>
      <c r="O157" s="2">
        <v>0.58680555555555558</v>
      </c>
      <c r="Q157" s="2" t="s">
        <v>368</v>
      </c>
      <c r="S157">
        <v>17</v>
      </c>
      <c r="T157">
        <v>9</v>
      </c>
      <c r="U157" s="11">
        <f t="shared" si="14"/>
        <v>31.764705882352942</v>
      </c>
      <c r="V157">
        <v>7.08</v>
      </c>
      <c r="W157" s="1" t="s">
        <v>151</v>
      </c>
      <c r="X157" s="1">
        <f>VLOOKUP(W157,Periodicita!$A$5:$B$19,2,FALSE)</f>
        <v>283</v>
      </c>
      <c r="Y157" s="13">
        <f t="shared" si="10"/>
        <v>2003.64</v>
      </c>
      <c r="Z157" s="8">
        <f t="shared" si="11"/>
        <v>2547</v>
      </c>
      <c r="AA157">
        <f>VLOOKUP(W157,Periodicita!$A$5:$R$19,18,FALSE)</f>
        <v>110</v>
      </c>
      <c r="AB157" s="5">
        <f t="shared" si="12"/>
        <v>990</v>
      </c>
      <c r="AC157">
        <f>VLOOKUP(W157,Periodicita!$A$4:$S$19,19,FALSE)</f>
        <v>259</v>
      </c>
      <c r="AD157" s="5">
        <f t="shared" si="13"/>
        <v>2331</v>
      </c>
    </row>
    <row r="158" spans="1:30" x14ac:dyDescent="0.15">
      <c r="A158" s="3">
        <v>2002</v>
      </c>
      <c r="B158" s="10" t="s">
        <v>30</v>
      </c>
      <c r="C158" s="9" t="s">
        <v>30</v>
      </c>
      <c r="D158" s="1" t="s">
        <v>361</v>
      </c>
      <c r="E158" s="6" t="s">
        <v>387</v>
      </c>
      <c r="F158" t="s">
        <v>324</v>
      </c>
      <c r="G158" t="s">
        <v>363</v>
      </c>
      <c r="H158">
        <v>2754</v>
      </c>
      <c r="I158">
        <v>2711</v>
      </c>
      <c r="J158" t="s">
        <v>364</v>
      </c>
      <c r="K158" s="1" t="s">
        <v>365</v>
      </c>
      <c r="L158" s="2">
        <v>0.7</v>
      </c>
      <c r="M158" t="s">
        <v>366</v>
      </c>
      <c r="N158" s="1" t="s">
        <v>367</v>
      </c>
      <c r="O158" s="2">
        <v>0.71180555555555547</v>
      </c>
      <c r="Q158" s="2" t="s">
        <v>368</v>
      </c>
      <c r="S158">
        <v>17</v>
      </c>
      <c r="T158">
        <v>9</v>
      </c>
      <c r="U158" s="11">
        <f t="shared" si="14"/>
        <v>31.764705882352942</v>
      </c>
      <c r="V158">
        <v>7.08</v>
      </c>
      <c r="W158" s="1" t="s">
        <v>210</v>
      </c>
      <c r="X158" s="1">
        <f>VLOOKUP(W158,Periodicita!$A$5:$B$19,2,FALSE)</f>
        <v>237</v>
      </c>
      <c r="Y158" s="13">
        <f t="shared" si="10"/>
        <v>1677.96</v>
      </c>
      <c r="Z158" s="8">
        <f t="shared" si="11"/>
        <v>2133</v>
      </c>
      <c r="AA158">
        <f>VLOOKUP(W158,Periodicita!$A$5:$R$19,18,FALSE)</f>
        <v>92</v>
      </c>
      <c r="AB158" s="5">
        <f t="shared" si="12"/>
        <v>828</v>
      </c>
      <c r="AC158">
        <f>VLOOKUP(W158,Periodicita!$A$4:$S$19,19,FALSE)</f>
        <v>216</v>
      </c>
      <c r="AD158" s="5">
        <f t="shared" si="13"/>
        <v>1944</v>
      </c>
    </row>
    <row r="159" spans="1:30" x14ac:dyDescent="0.15">
      <c r="A159" s="3">
        <v>2003</v>
      </c>
      <c r="B159" s="10" t="s">
        <v>30</v>
      </c>
      <c r="C159" s="9" t="s">
        <v>30</v>
      </c>
      <c r="D159" s="1" t="s">
        <v>361</v>
      </c>
      <c r="E159" s="6" t="s">
        <v>388</v>
      </c>
      <c r="F159" t="s">
        <v>324</v>
      </c>
      <c r="G159" t="s">
        <v>363</v>
      </c>
      <c r="H159">
        <v>2811</v>
      </c>
      <c r="I159">
        <v>2711</v>
      </c>
      <c r="J159" t="s">
        <v>376</v>
      </c>
      <c r="K159" s="1" t="s">
        <v>377</v>
      </c>
      <c r="L159" s="2">
        <v>0.9472222222222223</v>
      </c>
      <c r="M159" t="s">
        <v>366</v>
      </c>
      <c r="N159" s="1" t="s">
        <v>367</v>
      </c>
      <c r="O159" s="2">
        <v>0.98819444444444438</v>
      </c>
      <c r="Q159" s="2" t="s">
        <v>378</v>
      </c>
      <c r="S159">
        <v>59</v>
      </c>
      <c r="T159">
        <v>38</v>
      </c>
      <c r="U159" s="11">
        <f t="shared" si="14"/>
        <v>38.644067796610166</v>
      </c>
      <c r="V159">
        <v>29.204000000000001</v>
      </c>
      <c r="W159" s="1" t="s">
        <v>269</v>
      </c>
      <c r="X159" s="1">
        <f>VLOOKUP(W159,Periodicita!$A$5:$B$19,2,FALSE)</f>
        <v>82</v>
      </c>
      <c r="Y159" s="13">
        <f t="shared" si="10"/>
        <v>2394.7280000000001</v>
      </c>
      <c r="Z159" s="8">
        <f t="shared" si="11"/>
        <v>3116</v>
      </c>
      <c r="AA159">
        <f>VLOOKUP(W159,Periodicita!$A$5:$R$19,18,FALSE)</f>
        <v>43</v>
      </c>
      <c r="AB159" s="5">
        <f t="shared" si="12"/>
        <v>1634</v>
      </c>
      <c r="AC159">
        <f>VLOOKUP(W159,Periodicita!$A$4:$S$19,19,FALSE)</f>
        <v>75</v>
      </c>
      <c r="AD159" s="5">
        <f t="shared" si="13"/>
        <v>2850</v>
      </c>
    </row>
    <row r="160" spans="1:30" x14ac:dyDescent="0.15">
      <c r="A160" s="3">
        <v>2004</v>
      </c>
      <c r="B160" s="10" t="s">
        <v>30</v>
      </c>
      <c r="C160" s="9" t="s">
        <v>30</v>
      </c>
      <c r="D160" s="1" t="s">
        <v>361</v>
      </c>
      <c r="E160" s="6" t="s">
        <v>389</v>
      </c>
      <c r="F160" t="s">
        <v>324</v>
      </c>
      <c r="G160" t="s">
        <v>363</v>
      </c>
      <c r="H160">
        <v>2711</v>
      </c>
      <c r="I160">
        <v>2811</v>
      </c>
      <c r="J160" t="s">
        <v>366</v>
      </c>
      <c r="K160" s="1" t="s">
        <v>367</v>
      </c>
      <c r="L160" s="2">
        <v>0.19097222222222221</v>
      </c>
      <c r="M160" t="s">
        <v>376</v>
      </c>
      <c r="N160" s="1" t="s">
        <v>377</v>
      </c>
      <c r="O160" s="2">
        <v>0.23749999999999999</v>
      </c>
      <c r="S160">
        <v>67</v>
      </c>
      <c r="T160">
        <v>38</v>
      </c>
      <c r="U160" s="11">
        <f t="shared" si="14"/>
        <v>34.029850746268657</v>
      </c>
      <c r="V160">
        <v>29.204000000000001</v>
      </c>
      <c r="W160" s="1" t="s">
        <v>43</v>
      </c>
      <c r="X160" s="1">
        <f>VLOOKUP(W160,Periodicita!$A$5:$B$19,2,FALSE)</f>
        <v>365</v>
      </c>
      <c r="Y160" s="13">
        <f t="shared" si="10"/>
        <v>10659.460000000001</v>
      </c>
      <c r="Z160" s="8">
        <f t="shared" si="11"/>
        <v>13870</v>
      </c>
      <c r="AA160">
        <f>VLOOKUP(W160,Periodicita!$A$5:$R$19,18,FALSE)</f>
        <v>153</v>
      </c>
      <c r="AB160" s="5">
        <f t="shared" si="12"/>
        <v>5814</v>
      </c>
      <c r="AC160">
        <f>VLOOKUP(W160,Periodicita!$A$4:$S$19,19,FALSE)</f>
        <v>334</v>
      </c>
      <c r="AD160" s="5">
        <f t="shared" si="13"/>
        <v>12692</v>
      </c>
    </row>
    <row r="161" spans="1:30" x14ac:dyDescent="0.15">
      <c r="A161" s="3">
        <v>2005</v>
      </c>
      <c r="B161" s="10" t="s">
        <v>30</v>
      </c>
      <c r="C161" s="9" t="s">
        <v>30</v>
      </c>
      <c r="D161" s="1" t="s">
        <v>361</v>
      </c>
      <c r="E161" s="6" t="s">
        <v>390</v>
      </c>
      <c r="F161" t="s">
        <v>324</v>
      </c>
      <c r="G161" t="s">
        <v>363</v>
      </c>
      <c r="H161">
        <v>2754</v>
      </c>
      <c r="I161">
        <v>2711</v>
      </c>
      <c r="J161" t="s">
        <v>364</v>
      </c>
      <c r="K161" s="1" t="s">
        <v>365</v>
      </c>
      <c r="L161" s="2">
        <v>0.32500000000000001</v>
      </c>
      <c r="M161" t="s">
        <v>366</v>
      </c>
      <c r="N161" s="1" t="s">
        <v>367</v>
      </c>
      <c r="O161" s="2">
        <v>0.33680555555555558</v>
      </c>
      <c r="Q161" s="2" t="s">
        <v>368</v>
      </c>
      <c r="S161">
        <v>17</v>
      </c>
      <c r="T161">
        <v>9</v>
      </c>
      <c r="U161" s="11">
        <f t="shared" si="14"/>
        <v>31.764705882352942</v>
      </c>
      <c r="V161">
        <v>7.08</v>
      </c>
      <c r="W161" s="1" t="s">
        <v>151</v>
      </c>
      <c r="X161" s="1">
        <f>VLOOKUP(W161,Periodicita!$A$5:$B$19,2,FALSE)</f>
        <v>283</v>
      </c>
      <c r="Y161" s="13">
        <f t="shared" si="10"/>
        <v>2003.64</v>
      </c>
      <c r="Z161" s="8">
        <f t="shared" si="11"/>
        <v>2547</v>
      </c>
      <c r="AA161">
        <f>VLOOKUP(W161,Periodicita!$A$5:$R$19,18,FALSE)</f>
        <v>110</v>
      </c>
      <c r="AB161" s="5">
        <f t="shared" si="12"/>
        <v>990</v>
      </c>
      <c r="AC161">
        <f>VLOOKUP(W161,Periodicita!$A$4:$S$19,19,FALSE)</f>
        <v>259</v>
      </c>
      <c r="AD161" s="5">
        <f t="shared" si="13"/>
        <v>2331</v>
      </c>
    </row>
    <row r="162" spans="1:30" x14ac:dyDescent="0.15">
      <c r="A162" s="3">
        <v>2006</v>
      </c>
      <c r="B162" s="10" t="s">
        <v>30</v>
      </c>
      <c r="C162" s="9" t="s">
        <v>30</v>
      </c>
      <c r="D162" s="1" t="s">
        <v>361</v>
      </c>
      <c r="E162" s="6" t="s">
        <v>391</v>
      </c>
      <c r="F162" t="s">
        <v>324</v>
      </c>
      <c r="G162" t="s">
        <v>363</v>
      </c>
      <c r="H162">
        <v>2711</v>
      </c>
      <c r="I162">
        <v>2754</v>
      </c>
      <c r="J162" t="s">
        <v>366</v>
      </c>
      <c r="K162" s="1" t="s">
        <v>367</v>
      </c>
      <c r="L162" s="2">
        <v>0.62013888888888891</v>
      </c>
      <c r="M162" t="s">
        <v>364</v>
      </c>
      <c r="N162" s="1" t="s">
        <v>365</v>
      </c>
      <c r="O162" s="2">
        <v>0.63263888888888886</v>
      </c>
      <c r="S162">
        <v>18</v>
      </c>
      <c r="T162">
        <v>9</v>
      </c>
      <c r="U162" s="11">
        <f t="shared" si="14"/>
        <v>30</v>
      </c>
      <c r="V162">
        <v>7.08</v>
      </c>
      <c r="W162" s="1" t="s">
        <v>151</v>
      </c>
      <c r="X162" s="1">
        <f>VLOOKUP(W162,Periodicita!$A$5:$B$19,2,FALSE)</f>
        <v>283</v>
      </c>
      <c r="Y162" s="13">
        <f t="shared" si="10"/>
        <v>2003.64</v>
      </c>
      <c r="Z162" s="8">
        <f t="shared" si="11"/>
        <v>2547</v>
      </c>
      <c r="AA162">
        <f>VLOOKUP(W162,Periodicita!$A$5:$R$19,18,FALSE)</f>
        <v>110</v>
      </c>
      <c r="AB162" s="5">
        <f t="shared" si="12"/>
        <v>990</v>
      </c>
      <c r="AC162">
        <f>VLOOKUP(W162,Periodicita!$A$4:$S$19,19,FALSE)</f>
        <v>259</v>
      </c>
      <c r="AD162" s="5">
        <f t="shared" si="13"/>
        <v>2331</v>
      </c>
    </row>
    <row r="163" spans="1:30" x14ac:dyDescent="0.15">
      <c r="A163" s="3">
        <v>2007</v>
      </c>
      <c r="B163" s="10" t="s">
        <v>30</v>
      </c>
      <c r="C163" s="9" t="s">
        <v>30</v>
      </c>
      <c r="D163" s="1" t="s">
        <v>361</v>
      </c>
      <c r="E163" s="6" t="s">
        <v>392</v>
      </c>
      <c r="F163" t="s">
        <v>324</v>
      </c>
      <c r="G163" t="s">
        <v>363</v>
      </c>
      <c r="H163">
        <v>2711</v>
      </c>
      <c r="I163">
        <v>2811</v>
      </c>
      <c r="J163" t="s">
        <v>366</v>
      </c>
      <c r="K163" s="1" t="s">
        <v>367</v>
      </c>
      <c r="L163" s="2">
        <v>0.88749999999999996</v>
      </c>
      <c r="M163" t="s">
        <v>376</v>
      </c>
      <c r="N163" s="1" t="s">
        <v>377</v>
      </c>
      <c r="O163" s="2">
        <v>0.92708333333333337</v>
      </c>
      <c r="S163">
        <v>57</v>
      </c>
      <c r="T163">
        <v>38</v>
      </c>
      <c r="U163" s="11">
        <f t="shared" si="14"/>
        <v>40</v>
      </c>
      <c r="V163">
        <v>29.204000000000001</v>
      </c>
      <c r="W163" s="1" t="s">
        <v>43</v>
      </c>
      <c r="X163" s="1">
        <f>VLOOKUP(W163,Periodicita!$A$5:$B$19,2,FALSE)</f>
        <v>365</v>
      </c>
      <c r="Y163" s="13">
        <f t="shared" si="10"/>
        <v>10659.460000000001</v>
      </c>
      <c r="Z163" s="8">
        <f t="shared" si="11"/>
        <v>13870</v>
      </c>
      <c r="AA163">
        <f>VLOOKUP(W163,Periodicita!$A$5:$R$19,18,FALSE)</f>
        <v>153</v>
      </c>
      <c r="AB163" s="5">
        <f t="shared" si="12"/>
        <v>5814</v>
      </c>
      <c r="AC163">
        <f>VLOOKUP(W163,Periodicita!$A$4:$S$19,19,FALSE)</f>
        <v>334</v>
      </c>
      <c r="AD163" s="5">
        <f t="shared" si="13"/>
        <v>12692</v>
      </c>
    </row>
    <row r="164" spans="1:30" x14ac:dyDescent="0.15">
      <c r="A164" s="3">
        <v>2008</v>
      </c>
      <c r="B164" s="10" t="s">
        <v>30</v>
      </c>
      <c r="C164" s="9" t="s">
        <v>30</v>
      </c>
      <c r="D164" s="1" t="s">
        <v>361</v>
      </c>
      <c r="E164" s="6" t="s">
        <v>393</v>
      </c>
      <c r="F164" t="s">
        <v>324</v>
      </c>
      <c r="G164" t="s">
        <v>363</v>
      </c>
      <c r="H164">
        <v>2711</v>
      </c>
      <c r="I164">
        <v>2754</v>
      </c>
      <c r="J164" t="s">
        <v>366</v>
      </c>
      <c r="K164" s="1" t="s">
        <v>367</v>
      </c>
      <c r="L164" s="2">
        <v>0.57847222222222217</v>
      </c>
      <c r="M164" t="s">
        <v>364</v>
      </c>
      <c r="N164" s="1" t="s">
        <v>365</v>
      </c>
      <c r="O164" s="2">
        <v>0.59097222222222223</v>
      </c>
      <c r="S164">
        <v>18</v>
      </c>
      <c r="T164">
        <v>9</v>
      </c>
      <c r="U164" s="11">
        <f t="shared" si="14"/>
        <v>30</v>
      </c>
      <c r="V164">
        <v>7.08</v>
      </c>
      <c r="W164" s="1" t="s">
        <v>151</v>
      </c>
      <c r="X164" s="1">
        <f>VLOOKUP(W164,Periodicita!$A$5:$B$19,2,FALSE)</f>
        <v>283</v>
      </c>
      <c r="Y164" s="13">
        <f t="shared" ref="Y164:Y168" si="15">X164*V164</f>
        <v>2003.64</v>
      </c>
      <c r="Z164" s="8">
        <f t="shared" si="11"/>
        <v>2547</v>
      </c>
      <c r="AA164">
        <f>VLOOKUP(W164,Periodicita!$A$5:$R$19,18,FALSE)</f>
        <v>110</v>
      </c>
      <c r="AB164" s="5">
        <f t="shared" si="12"/>
        <v>990</v>
      </c>
      <c r="AC164">
        <f>VLOOKUP(W164,Periodicita!$A$4:$S$19,19,FALSE)</f>
        <v>259</v>
      </c>
      <c r="AD164" s="5">
        <f t="shared" si="13"/>
        <v>2331</v>
      </c>
    </row>
    <row r="165" spans="1:30" x14ac:dyDescent="0.15">
      <c r="A165" s="3">
        <v>2009</v>
      </c>
      <c r="B165" s="10" t="s">
        <v>30</v>
      </c>
      <c r="C165" s="9" t="s">
        <v>30</v>
      </c>
      <c r="D165" s="1" t="s">
        <v>361</v>
      </c>
      <c r="E165" s="6" t="s">
        <v>394</v>
      </c>
      <c r="F165" t="s">
        <v>324</v>
      </c>
      <c r="G165" t="s">
        <v>363</v>
      </c>
      <c r="H165">
        <v>2711</v>
      </c>
      <c r="I165">
        <v>2754</v>
      </c>
      <c r="J165" t="s">
        <v>366</v>
      </c>
      <c r="K165" s="1" t="s">
        <v>367</v>
      </c>
      <c r="L165" s="2">
        <v>0.70347222222222217</v>
      </c>
      <c r="M165" t="s">
        <v>364</v>
      </c>
      <c r="N165" s="1" t="s">
        <v>365</v>
      </c>
      <c r="O165" s="2">
        <v>0.71597222222222223</v>
      </c>
      <c r="S165">
        <v>18</v>
      </c>
      <c r="T165">
        <v>9</v>
      </c>
      <c r="U165" s="11">
        <f t="shared" si="14"/>
        <v>30</v>
      </c>
      <c r="V165">
        <v>7.08</v>
      </c>
      <c r="W165" s="1" t="s">
        <v>210</v>
      </c>
      <c r="X165" s="1">
        <f>VLOOKUP(W165,Periodicita!$A$5:$B$19,2,FALSE)</f>
        <v>237</v>
      </c>
      <c r="Y165" s="13">
        <f t="shared" si="15"/>
        <v>1677.96</v>
      </c>
      <c r="Z165" s="8">
        <f t="shared" si="11"/>
        <v>2133</v>
      </c>
      <c r="AA165">
        <f>VLOOKUP(W165,Periodicita!$A$5:$R$19,18,FALSE)</f>
        <v>92</v>
      </c>
      <c r="AB165" s="5">
        <f t="shared" si="12"/>
        <v>828</v>
      </c>
      <c r="AC165">
        <f>VLOOKUP(W165,Periodicita!$A$4:$S$19,19,FALSE)</f>
        <v>216</v>
      </c>
      <c r="AD165" s="5">
        <f t="shared" si="13"/>
        <v>1944</v>
      </c>
    </row>
    <row r="166" spans="1:30" x14ac:dyDescent="0.15">
      <c r="A166" s="3">
        <v>2017</v>
      </c>
      <c r="B166" s="10" t="s">
        <v>30</v>
      </c>
      <c r="C166" s="9" t="s">
        <v>30</v>
      </c>
      <c r="D166" s="1" t="s">
        <v>395</v>
      </c>
      <c r="E166" s="6" t="s">
        <v>396</v>
      </c>
      <c r="F166" t="s">
        <v>324</v>
      </c>
      <c r="G166" t="s">
        <v>397</v>
      </c>
      <c r="H166">
        <v>2766</v>
      </c>
      <c r="I166">
        <v>2752</v>
      </c>
      <c r="J166" t="s">
        <v>398</v>
      </c>
      <c r="K166" s="1" t="s">
        <v>399</v>
      </c>
      <c r="L166" s="2">
        <v>0.29166666666666669</v>
      </c>
      <c r="M166" t="s">
        <v>400</v>
      </c>
      <c r="N166" s="1" t="s">
        <v>401</v>
      </c>
      <c r="O166" s="2">
        <v>0.32430555555555557</v>
      </c>
      <c r="S166">
        <v>47</v>
      </c>
      <c r="T166">
        <v>36</v>
      </c>
      <c r="U166" s="11">
        <f t="shared" si="14"/>
        <v>45.957446808510639</v>
      </c>
      <c r="V166">
        <v>32.738999999999997</v>
      </c>
      <c r="W166" s="1" t="s">
        <v>45</v>
      </c>
      <c r="X166" s="1">
        <f>VLOOKUP(W166,Periodicita!$A$5:$B$19,2,FALSE)</f>
        <v>219</v>
      </c>
      <c r="Y166" s="13">
        <f t="shared" si="15"/>
        <v>7169.8409999999994</v>
      </c>
      <c r="Z166" s="8">
        <f t="shared" si="11"/>
        <v>7884</v>
      </c>
      <c r="AA166">
        <f>VLOOKUP(W166,Periodicita!$A$5:$R$19,18,FALSE)</f>
        <v>91</v>
      </c>
      <c r="AB166" s="5">
        <f t="shared" si="12"/>
        <v>3276</v>
      </c>
      <c r="AC166">
        <f>VLOOKUP(W166,Periodicita!$A$4:$S$19,19,FALSE)</f>
        <v>195</v>
      </c>
      <c r="AD166" s="5">
        <f t="shared" si="13"/>
        <v>7020</v>
      </c>
    </row>
    <row r="167" spans="1:30" x14ac:dyDescent="0.15">
      <c r="A167" s="3">
        <v>2020</v>
      </c>
      <c r="B167" s="10" t="s">
        <v>30</v>
      </c>
      <c r="C167" s="9" t="s">
        <v>30</v>
      </c>
      <c r="D167" s="1" t="s">
        <v>395</v>
      </c>
      <c r="E167" s="6" t="s">
        <v>402</v>
      </c>
      <c r="F167" t="s">
        <v>324</v>
      </c>
      <c r="G167" t="s">
        <v>397</v>
      </c>
      <c r="H167">
        <v>2722</v>
      </c>
      <c r="I167">
        <v>2715</v>
      </c>
      <c r="J167" t="s">
        <v>403</v>
      </c>
      <c r="K167" s="1" t="s">
        <v>404</v>
      </c>
      <c r="L167" s="2">
        <v>0.60833333333333328</v>
      </c>
      <c r="M167" t="s">
        <v>405</v>
      </c>
      <c r="N167" s="1" t="s">
        <v>406</v>
      </c>
      <c r="O167" s="2">
        <v>0.625</v>
      </c>
      <c r="S167">
        <v>24</v>
      </c>
      <c r="T167">
        <v>15</v>
      </c>
      <c r="U167" s="11">
        <f t="shared" si="14"/>
        <v>37.5</v>
      </c>
      <c r="V167">
        <v>12.382999999999999</v>
      </c>
      <c r="W167" s="1" t="s">
        <v>45</v>
      </c>
      <c r="X167" s="1">
        <f>VLOOKUP(W167,Periodicita!$A$5:$B$19,2,FALSE)</f>
        <v>219</v>
      </c>
      <c r="Y167" s="13">
        <f t="shared" si="15"/>
        <v>2711.877</v>
      </c>
      <c r="Z167" s="8">
        <f t="shared" si="11"/>
        <v>3285</v>
      </c>
      <c r="AA167">
        <f>VLOOKUP(W167,Periodicita!$A$5:$R$19,18,FALSE)</f>
        <v>91</v>
      </c>
      <c r="AB167" s="5">
        <f t="shared" si="12"/>
        <v>1365</v>
      </c>
      <c r="AC167">
        <f>VLOOKUP(W167,Periodicita!$A$4:$S$19,19,FALSE)</f>
        <v>195</v>
      </c>
      <c r="AD167" s="5">
        <f t="shared" si="13"/>
        <v>2925</v>
      </c>
    </row>
    <row r="168" spans="1:30" x14ac:dyDescent="0.15">
      <c r="A168" s="3">
        <v>2035</v>
      </c>
      <c r="B168" s="10" t="s">
        <v>30</v>
      </c>
      <c r="C168" s="9" t="s">
        <v>30</v>
      </c>
      <c r="D168" s="1" t="s">
        <v>407</v>
      </c>
      <c r="E168" s="6" t="s">
        <v>408</v>
      </c>
      <c r="F168" t="s">
        <v>324</v>
      </c>
      <c r="G168" t="s">
        <v>409</v>
      </c>
      <c r="H168">
        <v>5919</v>
      </c>
      <c r="I168">
        <v>2783</v>
      </c>
      <c r="J168" t="s">
        <v>410</v>
      </c>
      <c r="K168" s="1" t="s">
        <v>411</v>
      </c>
      <c r="L168" s="2">
        <v>5.5555555555555552E-2</v>
      </c>
      <c r="M168" t="s">
        <v>412</v>
      </c>
      <c r="N168" s="1" t="s">
        <v>413</v>
      </c>
      <c r="O168" s="2">
        <v>9.375E-2</v>
      </c>
      <c r="P168" s="2" t="s">
        <v>41</v>
      </c>
      <c r="S168">
        <v>55</v>
      </c>
      <c r="T168">
        <v>50</v>
      </c>
      <c r="U168" s="11">
        <f t="shared" si="14"/>
        <v>54.545454545454547</v>
      </c>
      <c r="V168">
        <v>51.924999999999997</v>
      </c>
      <c r="W168" s="1" t="s">
        <v>43</v>
      </c>
      <c r="X168" s="1">
        <f>VLOOKUP(W168,Periodicita!$A$5:$B$19,2,FALSE)</f>
        <v>365</v>
      </c>
      <c r="Y168" s="13">
        <f t="shared" si="15"/>
        <v>18952.625</v>
      </c>
      <c r="Z168" s="8">
        <f t="shared" si="11"/>
        <v>18250</v>
      </c>
      <c r="AA168">
        <f>VLOOKUP(W168,Periodicita!$A$5:$R$19,18,FALSE)</f>
        <v>153</v>
      </c>
      <c r="AB168" s="5">
        <f t="shared" si="12"/>
        <v>7650</v>
      </c>
      <c r="AC168">
        <f>VLOOKUP(W168,Periodicita!$A$4:$S$19,19,FALSE)</f>
        <v>334</v>
      </c>
      <c r="AD168" s="5">
        <f t="shared" si="13"/>
        <v>16700</v>
      </c>
    </row>
    <row r="169" spans="1:30" x14ac:dyDescent="0.15">
      <c r="A169" s="3">
        <v>2036</v>
      </c>
      <c r="B169" s="10" t="s">
        <v>30</v>
      </c>
      <c r="C169" s="9" t="s">
        <v>414</v>
      </c>
      <c r="D169" s="1" t="s">
        <v>415</v>
      </c>
      <c r="E169" s="6" t="s">
        <v>416</v>
      </c>
      <c r="F169" s="7" t="s">
        <v>33</v>
      </c>
      <c r="G169" t="s">
        <v>417</v>
      </c>
      <c r="J169" t="s">
        <v>418</v>
      </c>
      <c r="K169" s="1" t="s">
        <v>419</v>
      </c>
      <c r="L169" s="2">
        <v>0.25</v>
      </c>
      <c r="M169" t="s">
        <v>332</v>
      </c>
      <c r="N169" s="1" t="s">
        <v>420</v>
      </c>
      <c r="O169" s="2">
        <v>0.27847222222222223</v>
      </c>
      <c r="S169">
        <v>41</v>
      </c>
      <c r="T169">
        <v>28</v>
      </c>
      <c r="U169" s="11">
        <f t="shared" si="14"/>
        <v>40.975609756097562</v>
      </c>
      <c r="W169" s="1" t="s">
        <v>43</v>
      </c>
      <c r="X169" s="1">
        <f>VLOOKUP(W169,Periodicita!$A$5:$B$19,2,FALSE)</f>
        <v>365</v>
      </c>
      <c r="Z169" s="8">
        <f t="shared" si="11"/>
        <v>10220</v>
      </c>
      <c r="AA169">
        <f>VLOOKUP(W169,Periodicita!$A$5:$R$19,18,FALSE)</f>
        <v>153</v>
      </c>
      <c r="AB169" s="5">
        <f t="shared" si="12"/>
        <v>4284</v>
      </c>
      <c r="AC169">
        <f>VLOOKUP(W169,Periodicita!$A$4:$S$19,19,FALSE)</f>
        <v>334</v>
      </c>
      <c r="AD169" s="5">
        <f t="shared" si="13"/>
        <v>9352</v>
      </c>
    </row>
    <row r="170" spans="1:30" x14ac:dyDescent="0.15">
      <c r="A170" s="3">
        <v>2037</v>
      </c>
      <c r="B170" s="10" t="s">
        <v>30</v>
      </c>
      <c r="C170" s="9" t="s">
        <v>414</v>
      </c>
      <c r="D170" s="1" t="s">
        <v>415</v>
      </c>
      <c r="E170" s="6" t="s">
        <v>421</v>
      </c>
      <c r="F170" s="7" t="s">
        <v>33</v>
      </c>
      <c r="G170" t="s">
        <v>417</v>
      </c>
      <c r="J170" t="s">
        <v>418</v>
      </c>
      <c r="K170" s="1" t="s">
        <v>419</v>
      </c>
      <c r="L170" s="2">
        <v>0.33333333333333331</v>
      </c>
      <c r="M170" t="s">
        <v>332</v>
      </c>
      <c r="N170" s="1" t="s">
        <v>420</v>
      </c>
      <c r="O170" s="2">
        <v>0.36180555555555555</v>
      </c>
      <c r="S170">
        <v>41</v>
      </c>
      <c r="T170">
        <v>28</v>
      </c>
      <c r="U170" s="11">
        <f t="shared" si="14"/>
        <v>40.975609756097562</v>
      </c>
      <c r="W170" s="1" t="s">
        <v>43</v>
      </c>
      <c r="X170" s="1">
        <f>VLOOKUP(W170,Periodicita!$A$5:$B$19,2,FALSE)</f>
        <v>365</v>
      </c>
      <c r="Z170" s="8">
        <f t="shared" si="11"/>
        <v>10220</v>
      </c>
      <c r="AA170">
        <f>VLOOKUP(W170,Periodicita!$A$5:$R$19,18,FALSE)</f>
        <v>153</v>
      </c>
      <c r="AB170" s="5">
        <f t="shared" si="12"/>
        <v>4284</v>
      </c>
      <c r="AC170">
        <f>VLOOKUP(W170,Periodicita!$A$4:$S$19,19,FALSE)</f>
        <v>334</v>
      </c>
      <c r="AD170" s="5">
        <f t="shared" si="13"/>
        <v>9352</v>
      </c>
    </row>
    <row r="171" spans="1:30" x14ac:dyDescent="0.15">
      <c r="A171" s="3">
        <v>2038</v>
      </c>
      <c r="B171" s="10" t="s">
        <v>30</v>
      </c>
      <c r="C171" s="9" t="s">
        <v>414</v>
      </c>
      <c r="D171" s="1" t="s">
        <v>415</v>
      </c>
      <c r="E171" s="6" t="s">
        <v>422</v>
      </c>
      <c r="F171" s="7" t="s">
        <v>33</v>
      </c>
      <c r="G171" t="s">
        <v>417</v>
      </c>
      <c r="J171" t="s">
        <v>418</v>
      </c>
      <c r="K171" s="1" t="s">
        <v>419</v>
      </c>
      <c r="L171" s="2">
        <v>0.41666666666666669</v>
      </c>
      <c r="M171" t="s">
        <v>332</v>
      </c>
      <c r="N171" s="1" t="s">
        <v>420</v>
      </c>
      <c r="O171" s="2">
        <v>0.44513888888888892</v>
      </c>
      <c r="S171">
        <v>41</v>
      </c>
      <c r="T171">
        <v>28</v>
      </c>
      <c r="U171" s="11">
        <f t="shared" si="14"/>
        <v>40.975609756097562</v>
      </c>
      <c r="W171" s="1" t="s">
        <v>43</v>
      </c>
      <c r="X171" s="1">
        <f>VLOOKUP(W171,Periodicita!$A$5:$B$19,2,FALSE)</f>
        <v>365</v>
      </c>
      <c r="Z171" s="8">
        <f t="shared" si="11"/>
        <v>10220</v>
      </c>
      <c r="AA171">
        <f>VLOOKUP(W171,Periodicita!$A$5:$R$19,18,FALSE)</f>
        <v>153</v>
      </c>
      <c r="AB171" s="5">
        <f t="shared" si="12"/>
        <v>4284</v>
      </c>
      <c r="AC171">
        <f>VLOOKUP(W171,Periodicita!$A$4:$S$19,19,FALSE)</f>
        <v>334</v>
      </c>
      <c r="AD171" s="5">
        <f t="shared" si="13"/>
        <v>9352</v>
      </c>
    </row>
    <row r="172" spans="1:30" x14ac:dyDescent="0.15">
      <c r="A172" s="3">
        <v>2039</v>
      </c>
      <c r="B172" s="10" t="s">
        <v>30</v>
      </c>
      <c r="C172" s="9" t="s">
        <v>414</v>
      </c>
      <c r="D172" s="1" t="s">
        <v>415</v>
      </c>
      <c r="E172" s="6" t="s">
        <v>423</v>
      </c>
      <c r="F172" s="7" t="s">
        <v>33</v>
      </c>
      <c r="G172" t="s">
        <v>417</v>
      </c>
      <c r="J172" t="s">
        <v>418</v>
      </c>
      <c r="K172" s="1" t="s">
        <v>419</v>
      </c>
      <c r="L172" s="2">
        <v>0.5</v>
      </c>
      <c r="M172" t="s">
        <v>332</v>
      </c>
      <c r="N172" s="1" t="s">
        <v>420</v>
      </c>
      <c r="O172" s="2">
        <v>0.52847222222222223</v>
      </c>
      <c r="S172">
        <v>41</v>
      </c>
      <c r="T172">
        <v>28</v>
      </c>
      <c r="U172" s="11">
        <f t="shared" si="14"/>
        <v>40.975609756097562</v>
      </c>
      <c r="W172" s="1" t="s">
        <v>43</v>
      </c>
      <c r="X172" s="1">
        <f>VLOOKUP(W172,Periodicita!$A$5:$B$19,2,FALSE)</f>
        <v>365</v>
      </c>
      <c r="Z172" s="8">
        <f t="shared" si="11"/>
        <v>10220</v>
      </c>
      <c r="AA172">
        <f>VLOOKUP(W172,Periodicita!$A$5:$R$19,18,FALSE)</f>
        <v>153</v>
      </c>
      <c r="AB172" s="5">
        <f t="shared" si="12"/>
        <v>4284</v>
      </c>
      <c r="AC172">
        <f>VLOOKUP(W172,Periodicita!$A$4:$S$19,19,FALSE)</f>
        <v>334</v>
      </c>
      <c r="AD172" s="5">
        <f t="shared" si="13"/>
        <v>9352</v>
      </c>
    </row>
    <row r="173" spans="1:30" x14ac:dyDescent="0.15">
      <c r="A173" s="3">
        <v>2040</v>
      </c>
      <c r="B173" s="10" t="s">
        <v>30</v>
      </c>
      <c r="C173" s="9" t="s">
        <v>414</v>
      </c>
      <c r="D173" s="1" t="s">
        <v>415</v>
      </c>
      <c r="E173" s="6" t="s">
        <v>424</v>
      </c>
      <c r="F173" s="7" t="s">
        <v>33</v>
      </c>
      <c r="G173" t="s">
        <v>417</v>
      </c>
      <c r="J173" t="s">
        <v>418</v>
      </c>
      <c r="K173" s="1" t="s">
        <v>419</v>
      </c>
      <c r="L173" s="2">
        <v>0.58333333333333337</v>
      </c>
      <c r="M173" t="s">
        <v>332</v>
      </c>
      <c r="N173" s="1" t="s">
        <v>420</v>
      </c>
      <c r="O173" s="2">
        <v>0.6118055555555556</v>
      </c>
      <c r="S173">
        <v>41</v>
      </c>
      <c r="T173">
        <v>28</v>
      </c>
      <c r="U173" s="11">
        <f t="shared" si="14"/>
        <v>40.975609756097562</v>
      </c>
      <c r="W173" s="1" t="s">
        <v>43</v>
      </c>
      <c r="X173" s="1">
        <f>VLOOKUP(W173,Periodicita!$A$5:$B$19,2,FALSE)</f>
        <v>365</v>
      </c>
      <c r="Z173" s="8">
        <f t="shared" si="11"/>
        <v>10220</v>
      </c>
      <c r="AA173">
        <f>VLOOKUP(W173,Periodicita!$A$5:$R$19,18,FALSE)</f>
        <v>153</v>
      </c>
      <c r="AB173" s="5">
        <f t="shared" si="12"/>
        <v>4284</v>
      </c>
      <c r="AC173">
        <f>VLOOKUP(W173,Periodicita!$A$4:$S$19,19,FALSE)</f>
        <v>334</v>
      </c>
      <c r="AD173" s="5">
        <f t="shared" si="13"/>
        <v>9352</v>
      </c>
    </row>
    <row r="174" spans="1:30" x14ac:dyDescent="0.15">
      <c r="A174" s="3">
        <v>2041</v>
      </c>
      <c r="B174" s="10" t="s">
        <v>30</v>
      </c>
      <c r="C174" s="9" t="s">
        <v>414</v>
      </c>
      <c r="D174" s="1" t="s">
        <v>415</v>
      </c>
      <c r="E174" s="6" t="s">
        <v>425</v>
      </c>
      <c r="F174" s="7" t="s">
        <v>33</v>
      </c>
      <c r="G174" t="s">
        <v>417</v>
      </c>
      <c r="J174" t="s">
        <v>418</v>
      </c>
      <c r="K174" s="1" t="s">
        <v>419</v>
      </c>
      <c r="L174" s="2">
        <v>0.66666666666666663</v>
      </c>
      <c r="M174" t="s">
        <v>332</v>
      </c>
      <c r="N174" s="1" t="s">
        <v>420</v>
      </c>
      <c r="O174" s="2">
        <v>0.69513888888888886</v>
      </c>
      <c r="S174">
        <v>41</v>
      </c>
      <c r="T174">
        <v>28</v>
      </c>
      <c r="U174" s="11">
        <f t="shared" si="14"/>
        <v>40.975609756097562</v>
      </c>
      <c r="W174" s="1" t="s">
        <v>43</v>
      </c>
      <c r="X174" s="1">
        <f>VLOOKUP(W174,Periodicita!$A$5:$B$19,2,FALSE)</f>
        <v>365</v>
      </c>
      <c r="Z174" s="8">
        <f t="shared" si="11"/>
        <v>10220</v>
      </c>
      <c r="AA174">
        <f>VLOOKUP(W174,Periodicita!$A$5:$R$19,18,FALSE)</f>
        <v>153</v>
      </c>
      <c r="AB174" s="5">
        <f t="shared" si="12"/>
        <v>4284</v>
      </c>
      <c r="AC174">
        <f>VLOOKUP(W174,Periodicita!$A$4:$S$19,19,FALSE)</f>
        <v>334</v>
      </c>
      <c r="AD174" s="5">
        <f t="shared" si="13"/>
        <v>9352</v>
      </c>
    </row>
    <row r="175" spans="1:30" x14ac:dyDescent="0.15">
      <c r="A175" s="3">
        <v>2042</v>
      </c>
      <c r="B175" s="10" t="s">
        <v>30</v>
      </c>
      <c r="C175" s="9" t="s">
        <v>414</v>
      </c>
      <c r="D175" s="1" t="s">
        <v>415</v>
      </c>
      <c r="E175" s="6" t="s">
        <v>426</v>
      </c>
      <c r="F175" s="7" t="s">
        <v>33</v>
      </c>
      <c r="G175" t="s">
        <v>417</v>
      </c>
      <c r="J175" t="s">
        <v>418</v>
      </c>
      <c r="K175" s="1" t="s">
        <v>419</v>
      </c>
      <c r="L175" s="2">
        <v>0.75</v>
      </c>
      <c r="M175" t="s">
        <v>332</v>
      </c>
      <c r="N175" s="1" t="s">
        <v>420</v>
      </c>
      <c r="O175" s="2">
        <v>0.77847222222222223</v>
      </c>
      <c r="S175">
        <v>41</v>
      </c>
      <c r="T175">
        <v>28</v>
      </c>
      <c r="U175" s="11">
        <f t="shared" si="14"/>
        <v>40.975609756097562</v>
      </c>
      <c r="W175" s="1" t="s">
        <v>43</v>
      </c>
      <c r="X175" s="1">
        <f>VLOOKUP(W175,Periodicita!$A$5:$B$19,2,FALSE)</f>
        <v>365</v>
      </c>
      <c r="Z175" s="8">
        <f t="shared" si="11"/>
        <v>10220</v>
      </c>
      <c r="AA175">
        <f>VLOOKUP(W175,Periodicita!$A$5:$R$19,18,FALSE)</f>
        <v>153</v>
      </c>
      <c r="AB175" s="5">
        <f t="shared" si="12"/>
        <v>4284</v>
      </c>
      <c r="AC175">
        <f>VLOOKUP(W175,Periodicita!$A$4:$S$19,19,FALSE)</f>
        <v>334</v>
      </c>
      <c r="AD175" s="5">
        <f t="shared" si="13"/>
        <v>9352</v>
      </c>
    </row>
    <row r="176" spans="1:30" x14ac:dyDescent="0.15">
      <c r="A176" s="3">
        <v>2043</v>
      </c>
      <c r="B176" s="10" t="s">
        <v>30</v>
      </c>
      <c r="C176" s="9" t="s">
        <v>414</v>
      </c>
      <c r="D176" s="1" t="s">
        <v>415</v>
      </c>
      <c r="E176" s="6" t="s">
        <v>427</v>
      </c>
      <c r="F176" s="7" t="s">
        <v>33</v>
      </c>
      <c r="G176" t="s">
        <v>417</v>
      </c>
      <c r="J176" t="s">
        <v>418</v>
      </c>
      <c r="K176" s="1" t="s">
        <v>419</v>
      </c>
      <c r="L176" s="2">
        <v>0.875</v>
      </c>
      <c r="M176" t="s">
        <v>332</v>
      </c>
      <c r="N176" s="1" t="s">
        <v>420</v>
      </c>
      <c r="O176" s="2">
        <v>0.90347222222222223</v>
      </c>
      <c r="S176">
        <v>41</v>
      </c>
      <c r="T176">
        <v>28</v>
      </c>
      <c r="U176" s="11">
        <f t="shared" si="14"/>
        <v>40.975609756097562</v>
      </c>
      <c r="W176" s="1" t="s">
        <v>43</v>
      </c>
      <c r="X176" s="1">
        <f>VLOOKUP(W176,Periodicita!$A$5:$B$19,2,FALSE)</f>
        <v>365</v>
      </c>
      <c r="Z176" s="8">
        <f t="shared" si="11"/>
        <v>10220</v>
      </c>
      <c r="AA176">
        <f>VLOOKUP(W176,Periodicita!$A$5:$R$19,18,FALSE)</f>
        <v>153</v>
      </c>
      <c r="AB176" s="5">
        <f t="shared" si="12"/>
        <v>4284</v>
      </c>
      <c r="AC176">
        <f>VLOOKUP(W176,Periodicita!$A$4:$S$19,19,FALSE)</f>
        <v>334</v>
      </c>
      <c r="AD176" s="5">
        <f t="shared" si="13"/>
        <v>9352</v>
      </c>
    </row>
    <row r="177" spans="1:30" x14ac:dyDescent="0.15">
      <c r="A177" s="3">
        <v>2044</v>
      </c>
      <c r="B177" s="10" t="s">
        <v>30</v>
      </c>
      <c r="C177" s="9" t="s">
        <v>414</v>
      </c>
      <c r="D177" s="1" t="s">
        <v>415</v>
      </c>
      <c r="E177" s="6" t="s">
        <v>428</v>
      </c>
      <c r="F177" s="7" t="s">
        <v>33</v>
      </c>
      <c r="G177" t="s">
        <v>417</v>
      </c>
      <c r="J177" t="s">
        <v>332</v>
      </c>
      <c r="K177" s="1" t="s">
        <v>420</v>
      </c>
      <c r="L177" s="2">
        <v>0.25</v>
      </c>
      <c r="M177" t="s">
        <v>418</v>
      </c>
      <c r="N177" s="1" t="s">
        <v>419</v>
      </c>
      <c r="O177" s="2">
        <v>0.27847222222222223</v>
      </c>
      <c r="S177">
        <v>41</v>
      </c>
      <c r="T177">
        <v>28</v>
      </c>
      <c r="U177" s="11">
        <f t="shared" si="14"/>
        <v>40.975609756097562</v>
      </c>
      <c r="W177" s="1" t="s">
        <v>43</v>
      </c>
      <c r="X177" s="1">
        <f>VLOOKUP(W177,Periodicita!$A$5:$B$19,2,FALSE)</f>
        <v>365</v>
      </c>
      <c r="Z177" s="8">
        <f t="shared" si="11"/>
        <v>10220</v>
      </c>
      <c r="AA177">
        <f>VLOOKUP(W177,Periodicita!$A$5:$R$19,18,FALSE)</f>
        <v>153</v>
      </c>
      <c r="AB177" s="5">
        <f t="shared" si="12"/>
        <v>4284</v>
      </c>
      <c r="AC177">
        <f>VLOOKUP(W177,Periodicita!$A$4:$S$19,19,FALSE)</f>
        <v>334</v>
      </c>
      <c r="AD177" s="5">
        <f t="shared" si="13"/>
        <v>9352</v>
      </c>
    </row>
    <row r="178" spans="1:30" x14ac:dyDescent="0.15">
      <c r="A178" s="3">
        <v>2045</v>
      </c>
      <c r="B178" s="10" t="s">
        <v>30</v>
      </c>
      <c r="C178" s="9" t="s">
        <v>414</v>
      </c>
      <c r="D178" s="1" t="s">
        <v>415</v>
      </c>
      <c r="E178" s="6" t="s">
        <v>429</v>
      </c>
      <c r="F178" s="7" t="s">
        <v>33</v>
      </c>
      <c r="G178" t="s">
        <v>417</v>
      </c>
      <c r="J178" t="s">
        <v>332</v>
      </c>
      <c r="K178" s="1" t="s">
        <v>420</v>
      </c>
      <c r="L178" s="2">
        <v>0.33333333333333331</v>
      </c>
      <c r="M178" t="s">
        <v>418</v>
      </c>
      <c r="N178" s="1" t="s">
        <v>419</v>
      </c>
      <c r="O178" s="2">
        <v>0.36180555555555555</v>
      </c>
      <c r="S178">
        <v>41</v>
      </c>
      <c r="T178">
        <v>28</v>
      </c>
      <c r="U178" s="11">
        <f t="shared" si="14"/>
        <v>40.975609756097562</v>
      </c>
      <c r="W178" s="1" t="s">
        <v>43</v>
      </c>
      <c r="X178" s="1">
        <f>VLOOKUP(W178,Periodicita!$A$5:$B$19,2,FALSE)</f>
        <v>365</v>
      </c>
      <c r="Z178" s="8">
        <f t="shared" si="11"/>
        <v>10220</v>
      </c>
      <c r="AA178">
        <f>VLOOKUP(W178,Periodicita!$A$5:$R$19,18,FALSE)</f>
        <v>153</v>
      </c>
      <c r="AB178" s="5">
        <f t="shared" si="12"/>
        <v>4284</v>
      </c>
      <c r="AC178">
        <f>VLOOKUP(W178,Periodicita!$A$4:$S$19,19,FALSE)</f>
        <v>334</v>
      </c>
      <c r="AD178" s="5">
        <f t="shared" si="13"/>
        <v>9352</v>
      </c>
    </row>
    <row r="179" spans="1:30" x14ac:dyDescent="0.15">
      <c r="A179" s="3">
        <v>2046</v>
      </c>
      <c r="B179" s="10" t="s">
        <v>30</v>
      </c>
      <c r="C179" s="9" t="s">
        <v>414</v>
      </c>
      <c r="D179" s="1" t="s">
        <v>415</v>
      </c>
      <c r="E179" s="6" t="s">
        <v>430</v>
      </c>
      <c r="F179" s="7" t="s">
        <v>33</v>
      </c>
      <c r="G179" t="s">
        <v>417</v>
      </c>
      <c r="J179" t="s">
        <v>332</v>
      </c>
      <c r="K179" s="1" t="s">
        <v>420</v>
      </c>
      <c r="L179" s="2">
        <v>0.41666666666666669</v>
      </c>
      <c r="M179" t="s">
        <v>418</v>
      </c>
      <c r="N179" s="1" t="s">
        <v>419</v>
      </c>
      <c r="O179" s="2">
        <v>0.44513888888888892</v>
      </c>
      <c r="S179">
        <v>41</v>
      </c>
      <c r="T179">
        <v>28</v>
      </c>
      <c r="U179" s="11">
        <f t="shared" si="14"/>
        <v>40.975609756097562</v>
      </c>
      <c r="W179" s="1" t="s">
        <v>43</v>
      </c>
      <c r="X179" s="1">
        <f>VLOOKUP(W179,Periodicita!$A$5:$B$19,2,FALSE)</f>
        <v>365</v>
      </c>
      <c r="Z179" s="8">
        <f t="shared" si="11"/>
        <v>10220</v>
      </c>
      <c r="AA179">
        <f>VLOOKUP(W179,Periodicita!$A$5:$R$19,18,FALSE)</f>
        <v>153</v>
      </c>
      <c r="AB179" s="5">
        <f t="shared" si="12"/>
        <v>4284</v>
      </c>
      <c r="AC179">
        <f>VLOOKUP(W179,Periodicita!$A$4:$S$19,19,FALSE)</f>
        <v>334</v>
      </c>
      <c r="AD179" s="5">
        <f t="shared" si="13"/>
        <v>9352</v>
      </c>
    </row>
    <row r="180" spans="1:30" x14ac:dyDescent="0.15">
      <c r="A180" s="3">
        <v>2047</v>
      </c>
      <c r="B180" s="10" t="s">
        <v>30</v>
      </c>
      <c r="C180" s="9" t="s">
        <v>414</v>
      </c>
      <c r="D180" s="1" t="s">
        <v>415</v>
      </c>
      <c r="E180" s="6" t="s">
        <v>431</v>
      </c>
      <c r="F180" s="7" t="s">
        <v>33</v>
      </c>
      <c r="G180" t="s">
        <v>417</v>
      </c>
      <c r="J180" t="s">
        <v>332</v>
      </c>
      <c r="K180" s="1" t="s">
        <v>420</v>
      </c>
      <c r="L180" s="2">
        <v>0.5</v>
      </c>
      <c r="M180" t="s">
        <v>418</v>
      </c>
      <c r="N180" s="1" t="s">
        <v>419</v>
      </c>
      <c r="O180" s="2">
        <v>0.52847222222222223</v>
      </c>
      <c r="S180">
        <v>41</v>
      </c>
      <c r="T180">
        <v>28</v>
      </c>
      <c r="U180" s="11">
        <f t="shared" si="14"/>
        <v>40.975609756097562</v>
      </c>
      <c r="W180" s="1" t="s">
        <v>43</v>
      </c>
      <c r="X180" s="1">
        <f>VLOOKUP(W180,Periodicita!$A$5:$B$19,2,FALSE)</f>
        <v>365</v>
      </c>
      <c r="Z180" s="8">
        <f t="shared" si="11"/>
        <v>10220</v>
      </c>
      <c r="AA180">
        <f>VLOOKUP(W180,Periodicita!$A$5:$R$19,18,FALSE)</f>
        <v>153</v>
      </c>
      <c r="AB180" s="5">
        <f t="shared" si="12"/>
        <v>4284</v>
      </c>
      <c r="AC180">
        <f>VLOOKUP(W180,Periodicita!$A$4:$S$19,19,FALSE)</f>
        <v>334</v>
      </c>
      <c r="AD180" s="5">
        <f t="shared" si="13"/>
        <v>9352</v>
      </c>
    </row>
    <row r="181" spans="1:30" x14ac:dyDescent="0.15">
      <c r="A181" s="3">
        <v>2048</v>
      </c>
      <c r="B181" s="10" t="s">
        <v>30</v>
      </c>
      <c r="C181" s="9" t="s">
        <v>414</v>
      </c>
      <c r="D181" s="1" t="s">
        <v>415</v>
      </c>
      <c r="E181" s="6" t="s">
        <v>432</v>
      </c>
      <c r="F181" s="7" t="s">
        <v>33</v>
      </c>
      <c r="G181" t="s">
        <v>417</v>
      </c>
      <c r="J181" t="s">
        <v>332</v>
      </c>
      <c r="K181" s="1" t="s">
        <v>420</v>
      </c>
      <c r="L181" s="2">
        <v>0.58333333333333337</v>
      </c>
      <c r="M181" t="s">
        <v>418</v>
      </c>
      <c r="N181" s="1" t="s">
        <v>419</v>
      </c>
      <c r="O181" s="2">
        <v>0.6118055555555556</v>
      </c>
      <c r="S181">
        <v>41</v>
      </c>
      <c r="T181">
        <v>28</v>
      </c>
      <c r="U181" s="11">
        <f t="shared" si="14"/>
        <v>40.975609756097562</v>
      </c>
      <c r="W181" s="1" t="s">
        <v>43</v>
      </c>
      <c r="X181" s="1">
        <f>VLOOKUP(W181,Periodicita!$A$5:$B$19,2,FALSE)</f>
        <v>365</v>
      </c>
      <c r="Z181" s="8">
        <f t="shared" si="11"/>
        <v>10220</v>
      </c>
      <c r="AA181">
        <f>VLOOKUP(W181,Periodicita!$A$5:$R$19,18,FALSE)</f>
        <v>153</v>
      </c>
      <c r="AB181" s="5">
        <f t="shared" si="12"/>
        <v>4284</v>
      </c>
      <c r="AC181">
        <f>VLOOKUP(W181,Periodicita!$A$4:$S$19,19,FALSE)</f>
        <v>334</v>
      </c>
      <c r="AD181" s="5">
        <f t="shared" si="13"/>
        <v>9352</v>
      </c>
    </row>
    <row r="182" spans="1:30" x14ac:dyDescent="0.15">
      <c r="A182" s="3">
        <v>2049</v>
      </c>
      <c r="B182" s="10" t="s">
        <v>30</v>
      </c>
      <c r="C182" s="9" t="s">
        <v>414</v>
      </c>
      <c r="D182" s="1" t="s">
        <v>415</v>
      </c>
      <c r="E182" s="6" t="s">
        <v>433</v>
      </c>
      <c r="F182" s="7" t="s">
        <v>33</v>
      </c>
      <c r="G182" t="s">
        <v>417</v>
      </c>
      <c r="J182" t="s">
        <v>332</v>
      </c>
      <c r="K182" s="1" t="s">
        <v>420</v>
      </c>
      <c r="L182" s="2">
        <v>0.66666666666666663</v>
      </c>
      <c r="M182" t="s">
        <v>418</v>
      </c>
      <c r="N182" s="1" t="s">
        <v>419</v>
      </c>
      <c r="O182" s="2">
        <v>0.69513888888888886</v>
      </c>
      <c r="S182">
        <v>41</v>
      </c>
      <c r="T182">
        <v>28</v>
      </c>
      <c r="U182" s="11">
        <f t="shared" si="14"/>
        <v>40.975609756097562</v>
      </c>
      <c r="W182" s="1" t="s">
        <v>43</v>
      </c>
      <c r="X182" s="1">
        <f>VLOOKUP(W182,Periodicita!$A$5:$B$19,2,FALSE)</f>
        <v>365</v>
      </c>
      <c r="Z182" s="8">
        <f t="shared" si="11"/>
        <v>10220</v>
      </c>
      <c r="AA182">
        <f>VLOOKUP(W182,Periodicita!$A$5:$R$19,18,FALSE)</f>
        <v>153</v>
      </c>
      <c r="AB182" s="5">
        <f t="shared" si="12"/>
        <v>4284</v>
      </c>
      <c r="AC182">
        <f>VLOOKUP(W182,Periodicita!$A$4:$S$19,19,FALSE)</f>
        <v>334</v>
      </c>
      <c r="AD182" s="5">
        <f t="shared" si="13"/>
        <v>9352</v>
      </c>
    </row>
    <row r="183" spans="1:30" x14ac:dyDescent="0.15">
      <c r="A183" s="3">
        <v>2050</v>
      </c>
      <c r="B183" s="10" t="s">
        <v>30</v>
      </c>
      <c r="C183" s="9" t="s">
        <v>414</v>
      </c>
      <c r="D183" s="1" t="s">
        <v>415</v>
      </c>
      <c r="E183" s="6" t="s">
        <v>434</v>
      </c>
      <c r="F183" s="7" t="s">
        <v>33</v>
      </c>
      <c r="G183" t="s">
        <v>417</v>
      </c>
      <c r="J183" t="s">
        <v>332</v>
      </c>
      <c r="K183" s="1" t="s">
        <v>420</v>
      </c>
      <c r="L183" s="2">
        <v>0.75</v>
      </c>
      <c r="M183" t="s">
        <v>418</v>
      </c>
      <c r="N183" s="1" t="s">
        <v>419</v>
      </c>
      <c r="O183" s="2">
        <v>0.77847222222222223</v>
      </c>
      <c r="S183">
        <v>41</v>
      </c>
      <c r="T183">
        <v>28</v>
      </c>
      <c r="U183" s="11">
        <f t="shared" si="14"/>
        <v>40.975609756097562</v>
      </c>
      <c r="W183" s="1" t="s">
        <v>43</v>
      </c>
      <c r="X183" s="1">
        <f>VLOOKUP(W183,Periodicita!$A$5:$B$19,2,FALSE)</f>
        <v>365</v>
      </c>
      <c r="Z183" s="8">
        <f t="shared" si="11"/>
        <v>10220</v>
      </c>
      <c r="AA183">
        <f>VLOOKUP(W183,Periodicita!$A$5:$R$19,18,FALSE)</f>
        <v>153</v>
      </c>
      <c r="AB183" s="5">
        <f t="shared" si="12"/>
        <v>4284</v>
      </c>
      <c r="AC183">
        <f>VLOOKUP(W183,Periodicita!$A$4:$S$19,19,FALSE)</f>
        <v>334</v>
      </c>
      <c r="AD183" s="5">
        <f t="shared" si="13"/>
        <v>9352</v>
      </c>
    </row>
    <row r="184" spans="1:30" x14ac:dyDescent="0.15">
      <c r="A184" s="3">
        <v>2051</v>
      </c>
      <c r="B184" s="10" t="s">
        <v>30</v>
      </c>
      <c r="C184" s="9" t="s">
        <v>414</v>
      </c>
      <c r="D184" s="1" t="s">
        <v>415</v>
      </c>
      <c r="E184" s="6" t="s">
        <v>435</v>
      </c>
      <c r="F184" s="7" t="s">
        <v>33</v>
      </c>
      <c r="G184" t="s">
        <v>417</v>
      </c>
      <c r="J184" t="s">
        <v>332</v>
      </c>
      <c r="K184" s="1" t="s">
        <v>420</v>
      </c>
      <c r="L184" s="2">
        <v>0.875</v>
      </c>
      <c r="M184" t="s">
        <v>418</v>
      </c>
      <c r="N184" s="1" t="s">
        <v>419</v>
      </c>
      <c r="O184" s="2">
        <v>0.90347222222222223</v>
      </c>
      <c r="S184">
        <v>41</v>
      </c>
      <c r="T184">
        <v>28</v>
      </c>
      <c r="U184" s="11">
        <f t="shared" si="14"/>
        <v>40.975609756097562</v>
      </c>
      <c r="W184" s="1" t="s">
        <v>43</v>
      </c>
      <c r="X184" s="1">
        <f>VLOOKUP(W184,Periodicita!$A$5:$B$19,2,FALSE)</f>
        <v>365</v>
      </c>
      <c r="Z184" s="8">
        <f t="shared" si="11"/>
        <v>10220</v>
      </c>
      <c r="AA184">
        <f>VLOOKUP(W184,Periodicita!$A$5:$R$19,18,FALSE)</f>
        <v>153</v>
      </c>
      <c r="AB184" s="5">
        <f t="shared" si="12"/>
        <v>4284</v>
      </c>
      <c r="AC184">
        <f>VLOOKUP(W184,Periodicita!$A$4:$S$19,19,FALSE)</f>
        <v>334</v>
      </c>
      <c r="AD184" s="5">
        <f t="shared" si="13"/>
        <v>9352</v>
      </c>
    </row>
    <row r="185" spans="1:30" x14ac:dyDescent="0.15">
      <c r="A185" s="3">
        <v>2052</v>
      </c>
      <c r="B185" s="10" t="s">
        <v>30</v>
      </c>
      <c r="C185" s="9" t="s">
        <v>414</v>
      </c>
      <c r="D185" s="1" t="s">
        <v>436</v>
      </c>
      <c r="E185" s="6" t="s">
        <v>437</v>
      </c>
      <c r="F185" s="7" t="s">
        <v>324</v>
      </c>
      <c r="G185" t="s">
        <v>438</v>
      </c>
      <c r="J185" t="s">
        <v>117</v>
      </c>
      <c r="K185" s="1" t="s">
        <v>118</v>
      </c>
      <c r="L185" s="2">
        <v>0.25</v>
      </c>
      <c r="M185" t="s">
        <v>398</v>
      </c>
      <c r="N185" s="1" t="s">
        <v>399</v>
      </c>
      <c r="O185" s="2">
        <v>0.28125</v>
      </c>
      <c r="S185">
        <v>45</v>
      </c>
      <c r="T185">
        <v>24</v>
      </c>
      <c r="U185" s="11">
        <f t="shared" si="14"/>
        <v>32</v>
      </c>
      <c r="W185" s="1" t="s">
        <v>43</v>
      </c>
      <c r="X185" s="1">
        <f>VLOOKUP(W185,Periodicita!$A$5:$B$19,2,FALSE)</f>
        <v>365</v>
      </c>
      <c r="Z185" s="8">
        <f t="shared" si="11"/>
        <v>8760</v>
      </c>
      <c r="AA185">
        <f>VLOOKUP(W185,Periodicita!$A$5:$R$19,18,FALSE)</f>
        <v>153</v>
      </c>
      <c r="AB185" s="5">
        <f t="shared" si="12"/>
        <v>3672</v>
      </c>
      <c r="AC185">
        <f>VLOOKUP(W185,Periodicita!$A$4:$S$19,19,FALSE)</f>
        <v>334</v>
      </c>
      <c r="AD185" s="5">
        <f t="shared" si="13"/>
        <v>8016</v>
      </c>
    </row>
    <row r="186" spans="1:30" x14ac:dyDescent="0.15">
      <c r="A186" s="3">
        <v>2053</v>
      </c>
      <c r="B186" s="10" t="s">
        <v>30</v>
      </c>
      <c r="C186" s="9" t="s">
        <v>414</v>
      </c>
      <c r="D186" s="1" t="s">
        <v>436</v>
      </c>
      <c r="E186" s="6" t="s">
        <v>439</v>
      </c>
      <c r="F186" s="7" t="s">
        <v>324</v>
      </c>
      <c r="G186" t="s">
        <v>438</v>
      </c>
      <c r="J186" t="s">
        <v>117</v>
      </c>
      <c r="K186" s="1" t="s">
        <v>118</v>
      </c>
      <c r="L186" s="2">
        <v>0.33333333333333331</v>
      </c>
      <c r="M186" t="s">
        <v>398</v>
      </c>
      <c r="N186" s="1" t="s">
        <v>399</v>
      </c>
      <c r="O186" s="2">
        <v>0.36458333333333331</v>
      </c>
      <c r="S186">
        <v>45</v>
      </c>
      <c r="T186">
        <v>24</v>
      </c>
      <c r="U186" s="11">
        <f t="shared" si="14"/>
        <v>32</v>
      </c>
      <c r="W186" s="1" t="s">
        <v>43</v>
      </c>
      <c r="X186" s="1">
        <f>VLOOKUP(W186,Periodicita!$A$5:$B$19,2,FALSE)</f>
        <v>365</v>
      </c>
      <c r="Z186" s="8">
        <f t="shared" si="11"/>
        <v>8760</v>
      </c>
      <c r="AA186">
        <f>VLOOKUP(W186,Periodicita!$A$5:$R$19,18,FALSE)</f>
        <v>153</v>
      </c>
      <c r="AB186" s="5">
        <f t="shared" si="12"/>
        <v>3672</v>
      </c>
      <c r="AC186">
        <f>VLOOKUP(W186,Periodicita!$A$4:$S$19,19,FALSE)</f>
        <v>334</v>
      </c>
      <c r="AD186" s="5">
        <f t="shared" si="13"/>
        <v>8016</v>
      </c>
    </row>
    <row r="187" spans="1:30" x14ac:dyDescent="0.15">
      <c r="A187" s="3">
        <v>2054</v>
      </c>
      <c r="B187" s="10" t="s">
        <v>30</v>
      </c>
      <c r="C187" s="9" t="s">
        <v>414</v>
      </c>
      <c r="D187" s="1" t="s">
        <v>436</v>
      </c>
      <c r="E187" s="6" t="s">
        <v>440</v>
      </c>
      <c r="F187" s="7" t="s">
        <v>324</v>
      </c>
      <c r="G187" t="s">
        <v>438</v>
      </c>
      <c r="J187" t="s">
        <v>117</v>
      </c>
      <c r="K187" s="1" t="s">
        <v>118</v>
      </c>
      <c r="L187" s="2">
        <v>0.41666666666666669</v>
      </c>
      <c r="M187" t="s">
        <v>398</v>
      </c>
      <c r="N187" s="1" t="s">
        <v>399</v>
      </c>
      <c r="O187" s="2">
        <v>0.44791666666666669</v>
      </c>
      <c r="S187">
        <v>45</v>
      </c>
      <c r="T187">
        <v>24</v>
      </c>
      <c r="U187" s="11">
        <f t="shared" ref="U187:U218" si="16">T187/S187*60</f>
        <v>32</v>
      </c>
      <c r="W187" s="1" t="s">
        <v>43</v>
      </c>
      <c r="X187" s="1">
        <f>VLOOKUP(W187,Periodicita!$A$5:$B$19,2,FALSE)</f>
        <v>365</v>
      </c>
      <c r="Z187" s="8">
        <f t="shared" si="11"/>
        <v>8760</v>
      </c>
      <c r="AA187">
        <f>VLOOKUP(W187,Periodicita!$A$5:$R$19,18,FALSE)</f>
        <v>153</v>
      </c>
      <c r="AB187" s="5">
        <f t="shared" si="12"/>
        <v>3672</v>
      </c>
      <c r="AC187">
        <f>VLOOKUP(W187,Periodicita!$A$4:$S$19,19,FALSE)</f>
        <v>334</v>
      </c>
      <c r="AD187" s="5">
        <f t="shared" si="13"/>
        <v>8016</v>
      </c>
    </row>
    <row r="188" spans="1:30" x14ac:dyDescent="0.15">
      <c r="A188" s="3">
        <v>2055</v>
      </c>
      <c r="B188" s="10" t="s">
        <v>30</v>
      </c>
      <c r="C188" s="9" t="s">
        <v>414</v>
      </c>
      <c r="D188" s="1" t="s">
        <v>436</v>
      </c>
      <c r="E188" s="6" t="s">
        <v>441</v>
      </c>
      <c r="F188" s="7" t="s">
        <v>324</v>
      </c>
      <c r="G188" t="s">
        <v>438</v>
      </c>
      <c r="J188" t="s">
        <v>117</v>
      </c>
      <c r="K188" s="1" t="s">
        <v>118</v>
      </c>
      <c r="L188" s="2">
        <v>0.5</v>
      </c>
      <c r="M188" t="s">
        <v>398</v>
      </c>
      <c r="N188" s="1" t="s">
        <v>399</v>
      </c>
      <c r="O188" s="2">
        <v>0.53125</v>
      </c>
      <c r="S188">
        <v>45</v>
      </c>
      <c r="T188">
        <v>24</v>
      </c>
      <c r="U188" s="11">
        <f t="shared" si="16"/>
        <v>32</v>
      </c>
      <c r="W188" s="1" t="s">
        <v>43</v>
      </c>
      <c r="X188" s="1">
        <f>VLOOKUP(W188,Periodicita!$A$5:$B$19,2,FALSE)</f>
        <v>365</v>
      </c>
      <c r="Z188" s="8">
        <f t="shared" si="11"/>
        <v>8760</v>
      </c>
      <c r="AA188">
        <f>VLOOKUP(W188,Periodicita!$A$5:$R$19,18,FALSE)</f>
        <v>153</v>
      </c>
      <c r="AB188" s="5">
        <f t="shared" si="12"/>
        <v>3672</v>
      </c>
      <c r="AC188">
        <f>VLOOKUP(W188,Periodicita!$A$4:$S$19,19,FALSE)</f>
        <v>334</v>
      </c>
      <c r="AD188" s="5">
        <f t="shared" si="13"/>
        <v>8016</v>
      </c>
    </row>
    <row r="189" spans="1:30" x14ac:dyDescent="0.15">
      <c r="A189" s="3">
        <v>2056</v>
      </c>
      <c r="B189" s="10" t="s">
        <v>30</v>
      </c>
      <c r="C189" s="9" t="s">
        <v>414</v>
      </c>
      <c r="D189" s="1" t="s">
        <v>436</v>
      </c>
      <c r="E189" s="6" t="s">
        <v>442</v>
      </c>
      <c r="F189" s="7" t="s">
        <v>324</v>
      </c>
      <c r="G189" t="s">
        <v>438</v>
      </c>
      <c r="J189" t="s">
        <v>117</v>
      </c>
      <c r="K189" s="1" t="s">
        <v>118</v>
      </c>
      <c r="L189" s="2">
        <v>0.58333333333333337</v>
      </c>
      <c r="M189" t="s">
        <v>398</v>
      </c>
      <c r="N189" s="1" t="s">
        <v>399</v>
      </c>
      <c r="O189" s="2">
        <v>0.61458333333333337</v>
      </c>
      <c r="S189">
        <v>45</v>
      </c>
      <c r="T189">
        <v>24</v>
      </c>
      <c r="U189" s="11">
        <f t="shared" si="16"/>
        <v>32</v>
      </c>
      <c r="W189" s="1" t="s">
        <v>43</v>
      </c>
      <c r="X189" s="1">
        <f>VLOOKUP(W189,Periodicita!$A$5:$B$19,2,FALSE)</f>
        <v>365</v>
      </c>
      <c r="Z189" s="8">
        <f t="shared" si="11"/>
        <v>8760</v>
      </c>
      <c r="AA189">
        <f>VLOOKUP(W189,Periodicita!$A$5:$R$19,18,FALSE)</f>
        <v>153</v>
      </c>
      <c r="AB189" s="5">
        <f t="shared" si="12"/>
        <v>3672</v>
      </c>
      <c r="AC189">
        <f>VLOOKUP(W189,Periodicita!$A$4:$S$19,19,FALSE)</f>
        <v>334</v>
      </c>
      <c r="AD189" s="5">
        <f t="shared" si="13"/>
        <v>8016</v>
      </c>
    </row>
    <row r="190" spans="1:30" x14ac:dyDescent="0.15">
      <c r="A190" s="3">
        <v>2057</v>
      </c>
      <c r="B190" s="10" t="s">
        <v>30</v>
      </c>
      <c r="C190" s="9" t="s">
        <v>414</v>
      </c>
      <c r="D190" s="1" t="s">
        <v>436</v>
      </c>
      <c r="E190" s="6" t="s">
        <v>443</v>
      </c>
      <c r="F190" s="7" t="s">
        <v>324</v>
      </c>
      <c r="G190" t="s">
        <v>438</v>
      </c>
      <c r="J190" t="s">
        <v>117</v>
      </c>
      <c r="K190" s="1" t="s">
        <v>118</v>
      </c>
      <c r="L190" s="2">
        <v>0.66666666666666663</v>
      </c>
      <c r="M190" t="s">
        <v>398</v>
      </c>
      <c r="N190" s="1" t="s">
        <v>399</v>
      </c>
      <c r="O190" s="2">
        <v>0.69791666666666663</v>
      </c>
      <c r="S190">
        <v>45</v>
      </c>
      <c r="T190">
        <v>24</v>
      </c>
      <c r="U190" s="11">
        <f t="shared" si="16"/>
        <v>32</v>
      </c>
      <c r="W190" s="1" t="s">
        <v>43</v>
      </c>
      <c r="X190" s="1">
        <f>VLOOKUP(W190,Periodicita!$A$5:$B$19,2,FALSE)</f>
        <v>365</v>
      </c>
      <c r="Z190" s="8">
        <f t="shared" si="11"/>
        <v>8760</v>
      </c>
      <c r="AA190">
        <f>VLOOKUP(W190,Periodicita!$A$5:$R$19,18,FALSE)</f>
        <v>153</v>
      </c>
      <c r="AB190" s="5">
        <f t="shared" si="12"/>
        <v>3672</v>
      </c>
      <c r="AC190">
        <f>VLOOKUP(W190,Periodicita!$A$4:$S$19,19,FALSE)</f>
        <v>334</v>
      </c>
      <c r="AD190" s="5">
        <f t="shared" si="13"/>
        <v>8016</v>
      </c>
    </row>
    <row r="191" spans="1:30" x14ac:dyDescent="0.15">
      <c r="A191" s="3">
        <v>2058</v>
      </c>
      <c r="B191" s="10" t="s">
        <v>30</v>
      </c>
      <c r="C191" s="9" t="s">
        <v>414</v>
      </c>
      <c r="D191" s="1" t="s">
        <v>436</v>
      </c>
      <c r="E191" s="6" t="s">
        <v>444</v>
      </c>
      <c r="F191" s="7" t="s">
        <v>324</v>
      </c>
      <c r="G191" t="s">
        <v>438</v>
      </c>
      <c r="J191" t="s">
        <v>117</v>
      </c>
      <c r="K191" s="1" t="s">
        <v>118</v>
      </c>
      <c r="L191" s="2">
        <v>0.75</v>
      </c>
      <c r="M191" t="s">
        <v>398</v>
      </c>
      <c r="N191" s="1" t="s">
        <v>399</v>
      </c>
      <c r="O191" s="2">
        <v>0.78125</v>
      </c>
      <c r="S191">
        <v>45</v>
      </c>
      <c r="T191">
        <v>24</v>
      </c>
      <c r="U191" s="11">
        <f t="shared" si="16"/>
        <v>32</v>
      </c>
      <c r="W191" s="1" t="s">
        <v>43</v>
      </c>
      <c r="X191" s="1">
        <f>VLOOKUP(W191,Periodicita!$A$5:$B$19,2,FALSE)</f>
        <v>365</v>
      </c>
      <c r="Z191" s="8">
        <f t="shared" si="11"/>
        <v>8760</v>
      </c>
      <c r="AA191">
        <f>VLOOKUP(W191,Periodicita!$A$5:$R$19,18,FALSE)</f>
        <v>153</v>
      </c>
      <c r="AB191" s="5">
        <f t="shared" si="12"/>
        <v>3672</v>
      </c>
      <c r="AC191">
        <f>VLOOKUP(W191,Periodicita!$A$4:$S$19,19,FALSE)</f>
        <v>334</v>
      </c>
      <c r="AD191" s="5">
        <f t="shared" si="13"/>
        <v>8016</v>
      </c>
    </row>
    <row r="192" spans="1:30" x14ac:dyDescent="0.15">
      <c r="A192" s="3">
        <v>2059</v>
      </c>
      <c r="B192" s="10" t="s">
        <v>30</v>
      </c>
      <c r="C192" s="9" t="s">
        <v>414</v>
      </c>
      <c r="D192" s="1" t="s">
        <v>436</v>
      </c>
      <c r="E192" s="6" t="s">
        <v>445</v>
      </c>
      <c r="F192" s="7" t="s">
        <v>324</v>
      </c>
      <c r="G192" t="s">
        <v>438</v>
      </c>
      <c r="J192" t="s">
        <v>117</v>
      </c>
      <c r="K192" s="1" t="s">
        <v>118</v>
      </c>
      <c r="L192" s="2">
        <v>0.875</v>
      </c>
      <c r="M192" t="s">
        <v>398</v>
      </c>
      <c r="N192" s="1" t="s">
        <v>399</v>
      </c>
      <c r="O192" s="2">
        <v>0.90625</v>
      </c>
      <c r="S192">
        <v>45</v>
      </c>
      <c r="T192">
        <v>24</v>
      </c>
      <c r="U192" s="11">
        <f t="shared" si="16"/>
        <v>32</v>
      </c>
      <c r="W192" s="1" t="s">
        <v>43</v>
      </c>
      <c r="X192" s="1">
        <f>VLOOKUP(W192,Periodicita!$A$5:$B$19,2,FALSE)</f>
        <v>365</v>
      </c>
      <c r="Z192" s="8">
        <f t="shared" si="11"/>
        <v>8760</v>
      </c>
      <c r="AA192">
        <f>VLOOKUP(W192,Periodicita!$A$5:$R$19,18,FALSE)</f>
        <v>153</v>
      </c>
      <c r="AB192" s="5">
        <f t="shared" si="12"/>
        <v>3672</v>
      </c>
      <c r="AC192">
        <f>VLOOKUP(W192,Periodicita!$A$4:$S$19,19,FALSE)</f>
        <v>334</v>
      </c>
      <c r="AD192" s="5">
        <f t="shared" si="13"/>
        <v>8016</v>
      </c>
    </row>
    <row r="193" spans="1:30" x14ac:dyDescent="0.15">
      <c r="A193" s="3">
        <v>2060</v>
      </c>
      <c r="B193" s="10" t="s">
        <v>30</v>
      </c>
      <c r="C193" s="9" t="s">
        <v>414</v>
      </c>
      <c r="D193" s="1" t="s">
        <v>436</v>
      </c>
      <c r="E193" s="6" t="s">
        <v>446</v>
      </c>
      <c r="F193" s="7" t="s">
        <v>324</v>
      </c>
      <c r="G193" t="s">
        <v>438</v>
      </c>
      <c r="J193" t="s">
        <v>398</v>
      </c>
      <c r="K193" s="1" t="s">
        <v>399</v>
      </c>
      <c r="L193" s="2">
        <v>0.25</v>
      </c>
      <c r="M193" t="s">
        <v>117</v>
      </c>
      <c r="N193" s="1" t="s">
        <v>118</v>
      </c>
      <c r="O193" s="2">
        <v>0.28125</v>
      </c>
      <c r="S193">
        <v>45</v>
      </c>
      <c r="T193">
        <v>24</v>
      </c>
      <c r="U193" s="11">
        <f t="shared" si="16"/>
        <v>32</v>
      </c>
      <c r="W193" s="1" t="s">
        <v>43</v>
      </c>
      <c r="X193" s="1">
        <f>VLOOKUP(W193,Periodicita!$A$5:$B$19,2,FALSE)</f>
        <v>365</v>
      </c>
      <c r="Z193" s="8">
        <f t="shared" si="11"/>
        <v>8760</v>
      </c>
      <c r="AA193">
        <f>VLOOKUP(W193,Periodicita!$A$5:$R$19,18,FALSE)</f>
        <v>153</v>
      </c>
      <c r="AB193" s="5">
        <f t="shared" si="12"/>
        <v>3672</v>
      </c>
      <c r="AC193">
        <f>VLOOKUP(W193,Periodicita!$A$4:$S$19,19,FALSE)</f>
        <v>334</v>
      </c>
      <c r="AD193" s="5">
        <f t="shared" si="13"/>
        <v>8016</v>
      </c>
    </row>
    <row r="194" spans="1:30" x14ac:dyDescent="0.15">
      <c r="A194" s="3">
        <v>2061</v>
      </c>
      <c r="B194" s="10" t="s">
        <v>30</v>
      </c>
      <c r="C194" s="9" t="s">
        <v>414</v>
      </c>
      <c r="D194" s="1" t="s">
        <v>436</v>
      </c>
      <c r="E194" s="6" t="s">
        <v>447</v>
      </c>
      <c r="F194" s="7" t="s">
        <v>324</v>
      </c>
      <c r="G194" t="s">
        <v>438</v>
      </c>
      <c r="J194" t="s">
        <v>398</v>
      </c>
      <c r="K194" s="1" t="s">
        <v>399</v>
      </c>
      <c r="L194" s="2">
        <v>0.33333333333333331</v>
      </c>
      <c r="M194" t="s">
        <v>117</v>
      </c>
      <c r="N194" s="1" t="s">
        <v>118</v>
      </c>
      <c r="O194" s="2">
        <v>0.36458333333333331</v>
      </c>
      <c r="S194">
        <v>45</v>
      </c>
      <c r="T194">
        <v>24</v>
      </c>
      <c r="U194" s="11">
        <f t="shared" si="16"/>
        <v>32</v>
      </c>
      <c r="W194" s="1" t="s">
        <v>43</v>
      </c>
      <c r="X194" s="1">
        <f>VLOOKUP(W194,Periodicita!$A$5:$B$19,2,FALSE)</f>
        <v>365</v>
      </c>
      <c r="Z194" s="8">
        <f t="shared" si="11"/>
        <v>8760</v>
      </c>
      <c r="AA194">
        <f>VLOOKUP(W194,Periodicita!$A$5:$R$19,18,FALSE)</f>
        <v>153</v>
      </c>
      <c r="AB194" s="5">
        <f t="shared" si="12"/>
        <v>3672</v>
      </c>
      <c r="AC194">
        <f>VLOOKUP(W194,Periodicita!$A$4:$S$19,19,FALSE)</f>
        <v>334</v>
      </c>
      <c r="AD194" s="5">
        <f t="shared" si="13"/>
        <v>8016</v>
      </c>
    </row>
    <row r="195" spans="1:30" x14ac:dyDescent="0.15">
      <c r="A195" s="3">
        <v>2062</v>
      </c>
      <c r="B195" s="10" t="s">
        <v>30</v>
      </c>
      <c r="C195" s="9" t="s">
        <v>414</v>
      </c>
      <c r="D195" s="1" t="s">
        <v>436</v>
      </c>
      <c r="E195" s="6" t="s">
        <v>448</v>
      </c>
      <c r="F195" s="7" t="s">
        <v>324</v>
      </c>
      <c r="G195" t="s">
        <v>438</v>
      </c>
      <c r="J195" t="s">
        <v>398</v>
      </c>
      <c r="K195" s="1" t="s">
        <v>399</v>
      </c>
      <c r="L195" s="2">
        <v>0.41666666666666669</v>
      </c>
      <c r="M195" t="s">
        <v>117</v>
      </c>
      <c r="N195" s="1" t="s">
        <v>118</v>
      </c>
      <c r="O195" s="2">
        <v>0.44791666666666669</v>
      </c>
      <c r="S195">
        <v>45</v>
      </c>
      <c r="T195">
        <v>24</v>
      </c>
      <c r="U195" s="11">
        <f t="shared" si="16"/>
        <v>32</v>
      </c>
      <c r="W195" s="1" t="s">
        <v>43</v>
      </c>
      <c r="X195" s="1">
        <f>VLOOKUP(W195,Periodicita!$A$5:$B$19,2,FALSE)</f>
        <v>365</v>
      </c>
      <c r="Z195" s="8">
        <f t="shared" si="11"/>
        <v>8760</v>
      </c>
      <c r="AA195">
        <f>VLOOKUP(W195,Periodicita!$A$5:$R$19,18,FALSE)</f>
        <v>153</v>
      </c>
      <c r="AB195" s="5">
        <f t="shared" si="12"/>
        <v>3672</v>
      </c>
      <c r="AC195">
        <f>VLOOKUP(W195,Periodicita!$A$4:$S$19,19,FALSE)</f>
        <v>334</v>
      </c>
      <c r="AD195" s="5">
        <f t="shared" si="13"/>
        <v>8016</v>
      </c>
    </row>
    <row r="196" spans="1:30" x14ac:dyDescent="0.15">
      <c r="A196" s="3">
        <v>2063</v>
      </c>
      <c r="B196" s="10" t="s">
        <v>30</v>
      </c>
      <c r="C196" s="9" t="s">
        <v>414</v>
      </c>
      <c r="D196" s="1" t="s">
        <v>436</v>
      </c>
      <c r="E196" s="6" t="s">
        <v>449</v>
      </c>
      <c r="F196" s="7" t="s">
        <v>324</v>
      </c>
      <c r="G196" t="s">
        <v>438</v>
      </c>
      <c r="J196" t="s">
        <v>398</v>
      </c>
      <c r="K196" s="1" t="s">
        <v>399</v>
      </c>
      <c r="L196" s="2">
        <v>0.5</v>
      </c>
      <c r="M196" t="s">
        <v>117</v>
      </c>
      <c r="N196" s="1" t="s">
        <v>118</v>
      </c>
      <c r="O196" s="2">
        <v>0.53125</v>
      </c>
      <c r="S196">
        <v>45</v>
      </c>
      <c r="T196">
        <v>24</v>
      </c>
      <c r="U196" s="11">
        <f t="shared" si="16"/>
        <v>32</v>
      </c>
      <c r="W196" s="1" t="s">
        <v>43</v>
      </c>
      <c r="X196" s="1">
        <f>VLOOKUP(W196,Periodicita!$A$5:$B$19,2,FALSE)</f>
        <v>365</v>
      </c>
      <c r="Z196" s="8">
        <f t="shared" ref="Z196:Z259" si="17">X196*T196</f>
        <v>8760</v>
      </c>
      <c r="AA196">
        <f>VLOOKUP(W196,Periodicita!$A$5:$R$19,18,FALSE)</f>
        <v>153</v>
      </c>
      <c r="AB196" s="5">
        <f t="shared" ref="AB196:AB259" si="18">AA196*T196</f>
        <v>3672</v>
      </c>
      <c r="AC196">
        <f>VLOOKUP(W196,Periodicita!$A$4:$S$19,19,FALSE)</f>
        <v>334</v>
      </c>
      <c r="AD196" s="5">
        <f t="shared" ref="AD196:AD259" si="19">AC196*T196</f>
        <v>8016</v>
      </c>
    </row>
    <row r="197" spans="1:30" x14ac:dyDescent="0.15">
      <c r="A197" s="3">
        <v>2064</v>
      </c>
      <c r="B197" s="10" t="s">
        <v>30</v>
      </c>
      <c r="C197" s="9" t="s">
        <v>414</v>
      </c>
      <c r="D197" s="1" t="s">
        <v>436</v>
      </c>
      <c r="E197" s="6" t="s">
        <v>450</v>
      </c>
      <c r="F197" s="7" t="s">
        <v>324</v>
      </c>
      <c r="G197" t="s">
        <v>438</v>
      </c>
      <c r="J197" t="s">
        <v>398</v>
      </c>
      <c r="K197" s="1" t="s">
        <v>399</v>
      </c>
      <c r="L197" s="2">
        <v>0.58333333333333337</v>
      </c>
      <c r="M197" t="s">
        <v>117</v>
      </c>
      <c r="N197" s="1" t="s">
        <v>118</v>
      </c>
      <c r="O197" s="2">
        <v>0.61458333333333337</v>
      </c>
      <c r="S197">
        <v>45</v>
      </c>
      <c r="T197">
        <v>24</v>
      </c>
      <c r="U197" s="11">
        <f t="shared" si="16"/>
        <v>32</v>
      </c>
      <c r="W197" s="1" t="s">
        <v>43</v>
      </c>
      <c r="X197" s="1">
        <f>VLOOKUP(W197,Periodicita!$A$5:$B$19,2,FALSE)</f>
        <v>365</v>
      </c>
      <c r="Z197" s="8">
        <f t="shared" si="17"/>
        <v>8760</v>
      </c>
      <c r="AA197">
        <f>VLOOKUP(W197,Periodicita!$A$5:$R$19,18,FALSE)</f>
        <v>153</v>
      </c>
      <c r="AB197" s="5">
        <f t="shared" si="18"/>
        <v>3672</v>
      </c>
      <c r="AC197">
        <f>VLOOKUP(W197,Periodicita!$A$4:$S$19,19,FALSE)</f>
        <v>334</v>
      </c>
      <c r="AD197" s="5">
        <f t="shared" si="19"/>
        <v>8016</v>
      </c>
    </row>
    <row r="198" spans="1:30" x14ac:dyDescent="0.15">
      <c r="A198" s="3">
        <v>2065</v>
      </c>
      <c r="B198" s="10" t="s">
        <v>30</v>
      </c>
      <c r="C198" s="9" t="s">
        <v>414</v>
      </c>
      <c r="D198" s="1" t="s">
        <v>436</v>
      </c>
      <c r="E198" s="6" t="s">
        <v>451</v>
      </c>
      <c r="F198" s="7" t="s">
        <v>324</v>
      </c>
      <c r="G198" t="s">
        <v>438</v>
      </c>
      <c r="J198" t="s">
        <v>398</v>
      </c>
      <c r="K198" s="1" t="s">
        <v>399</v>
      </c>
      <c r="L198" s="2">
        <v>0.66666666666666663</v>
      </c>
      <c r="M198" t="s">
        <v>117</v>
      </c>
      <c r="N198" s="1" t="s">
        <v>118</v>
      </c>
      <c r="O198" s="2">
        <v>0.69791666666666663</v>
      </c>
      <c r="S198">
        <v>45</v>
      </c>
      <c r="T198">
        <v>24</v>
      </c>
      <c r="U198" s="11">
        <f t="shared" si="16"/>
        <v>32</v>
      </c>
      <c r="W198" s="1" t="s">
        <v>43</v>
      </c>
      <c r="X198" s="1">
        <f>VLOOKUP(W198,Periodicita!$A$5:$B$19,2,FALSE)</f>
        <v>365</v>
      </c>
      <c r="Z198" s="8">
        <f t="shared" si="17"/>
        <v>8760</v>
      </c>
      <c r="AA198">
        <f>VLOOKUP(W198,Periodicita!$A$5:$R$19,18,FALSE)</f>
        <v>153</v>
      </c>
      <c r="AB198" s="5">
        <f t="shared" si="18"/>
        <v>3672</v>
      </c>
      <c r="AC198">
        <f>VLOOKUP(W198,Periodicita!$A$4:$S$19,19,FALSE)</f>
        <v>334</v>
      </c>
      <c r="AD198" s="5">
        <f t="shared" si="19"/>
        <v>8016</v>
      </c>
    </row>
    <row r="199" spans="1:30" x14ac:dyDescent="0.15">
      <c r="A199" s="3">
        <v>2066</v>
      </c>
      <c r="B199" s="10" t="s">
        <v>30</v>
      </c>
      <c r="C199" s="9" t="s">
        <v>414</v>
      </c>
      <c r="D199" s="1" t="s">
        <v>436</v>
      </c>
      <c r="E199" s="6" t="s">
        <v>452</v>
      </c>
      <c r="F199" s="7" t="s">
        <v>324</v>
      </c>
      <c r="G199" t="s">
        <v>438</v>
      </c>
      <c r="J199" t="s">
        <v>398</v>
      </c>
      <c r="K199" s="1" t="s">
        <v>399</v>
      </c>
      <c r="L199" s="2">
        <v>0.75</v>
      </c>
      <c r="M199" t="s">
        <v>117</v>
      </c>
      <c r="N199" s="1" t="s">
        <v>118</v>
      </c>
      <c r="O199" s="2">
        <v>0.78125</v>
      </c>
      <c r="S199">
        <v>45</v>
      </c>
      <c r="T199">
        <v>24</v>
      </c>
      <c r="U199" s="11">
        <f t="shared" si="16"/>
        <v>32</v>
      </c>
      <c r="W199" s="1" t="s">
        <v>43</v>
      </c>
      <c r="X199" s="1">
        <f>VLOOKUP(W199,Periodicita!$A$5:$B$19,2,FALSE)</f>
        <v>365</v>
      </c>
      <c r="Z199" s="8">
        <f t="shared" si="17"/>
        <v>8760</v>
      </c>
      <c r="AA199">
        <f>VLOOKUP(W199,Periodicita!$A$5:$R$19,18,FALSE)</f>
        <v>153</v>
      </c>
      <c r="AB199" s="5">
        <f t="shared" si="18"/>
        <v>3672</v>
      </c>
      <c r="AC199">
        <f>VLOOKUP(W199,Periodicita!$A$4:$S$19,19,FALSE)</f>
        <v>334</v>
      </c>
      <c r="AD199" s="5">
        <f t="shared" si="19"/>
        <v>8016</v>
      </c>
    </row>
    <row r="200" spans="1:30" x14ac:dyDescent="0.15">
      <c r="A200" s="3">
        <v>2067</v>
      </c>
      <c r="B200" s="10" t="s">
        <v>30</v>
      </c>
      <c r="C200" s="9" t="s">
        <v>414</v>
      </c>
      <c r="D200" s="1" t="s">
        <v>436</v>
      </c>
      <c r="E200" s="6" t="s">
        <v>453</v>
      </c>
      <c r="F200" s="7" t="s">
        <v>324</v>
      </c>
      <c r="G200" t="s">
        <v>438</v>
      </c>
      <c r="J200" t="s">
        <v>398</v>
      </c>
      <c r="K200" s="1" t="s">
        <v>399</v>
      </c>
      <c r="L200" s="2">
        <v>0.875</v>
      </c>
      <c r="M200" t="s">
        <v>117</v>
      </c>
      <c r="N200" s="1" t="s">
        <v>118</v>
      </c>
      <c r="O200" s="2">
        <v>0.90625</v>
      </c>
      <c r="S200">
        <v>45</v>
      </c>
      <c r="T200">
        <v>24</v>
      </c>
      <c r="U200" s="11">
        <f t="shared" si="16"/>
        <v>32</v>
      </c>
      <c r="W200" s="1" t="s">
        <v>43</v>
      </c>
      <c r="X200" s="1">
        <f>VLOOKUP(W200,Periodicita!$A$5:$B$19,2,FALSE)</f>
        <v>365</v>
      </c>
      <c r="Z200" s="8">
        <f t="shared" si="17"/>
        <v>8760</v>
      </c>
      <c r="AA200">
        <f>VLOOKUP(W200,Periodicita!$A$5:$R$19,18,FALSE)</f>
        <v>153</v>
      </c>
      <c r="AB200" s="5">
        <f t="shared" si="18"/>
        <v>3672</v>
      </c>
      <c r="AC200">
        <f>VLOOKUP(W200,Periodicita!$A$4:$S$19,19,FALSE)</f>
        <v>334</v>
      </c>
      <c r="AD200" s="5">
        <f t="shared" si="19"/>
        <v>8016</v>
      </c>
    </row>
    <row r="201" spans="1:30" x14ac:dyDescent="0.15">
      <c r="A201" s="3">
        <v>2470</v>
      </c>
      <c r="B201" s="10" t="s">
        <v>30</v>
      </c>
      <c r="C201" s="9" t="s">
        <v>30</v>
      </c>
      <c r="D201" s="1" t="s">
        <v>454</v>
      </c>
      <c r="E201" s="6" t="s">
        <v>455</v>
      </c>
      <c r="F201" t="s">
        <v>324</v>
      </c>
      <c r="G201" t="s">
        <v>456</v>
      </c>
      <c r="H201">
        <v>2806</v>
      </c>
      <c r="I201">
        <v>2783</v>
      </c>
      <c r="J201" t="s">
        <v>326</v>
      </c>
      <c r="K201" s="1" t="s">
        <v>327</v>
      </c>
      <c r="L201" s="2">
        <v>0.19097222222222221</v>
      </c>
      <c r="M201" t="s">
        <v>412</v>
      </c>
      <c r="N201" s="1" t="s">
        <v>413</v>
      </c>
      <c r="O201" s="2">
        <v>0.22361111111111109</v>
      </c>
      <c r="S201">
        <v>47</v>
      </c>
      <c r="T201">
        <v>43</v>
      </c>
      <c r="U201" s="11">
        <f t="shared" si="16"/>
        <v>54.893617021276597</v>
      </c>
      <c r="V201">
        <v>21.157</v>
      </c>
      <c r="W201" s="1" t="s">
        <v>43</v>
      </c>
      <c r="X201" s="1">
        <f>VLOOKUP(W201,Periodicita!$A$5:$B$19,2,FALSE)</f>
        <v>365</v>
      </c>
      <c r="Y201" s="13">
        <f>X201*V201</f>
        <v>7722.3050000000003</v>
      </c>
      <c r="Z201" s="8">
        <f t="shared" si="17"/>
        <v>15695</v>
      </c>
      <c r="AA201">
        <f>VLOOKUP(W201,Periodicita!$A$5:$R$19,18,FALSE)</f>
        <v>153</v>
      </c>
      <c r="AB201" s="5">
        <f t="shared" si="18"/>
        <v>6579</v>
      </c>
      <c r="AC201">
        <f>VLOOKUP(W201,Periodicita!$A$4:$S$19,19,FALSE)</f>
        <v>334</v>
      </c>
      <c r="AD201" s="5">
        <f t="shared" si="19"/>
        <v>14362</v>
      </c>
    </row>
    <row r="202" spans="1:30" x14ac:dyDescent="0.15">
      <c r="A202" s="3">
        <v>2477</v>
      </c>
      <c r="B202" s="10" t="s">
        <v>30</v>
      </c>
      <c r="C202" s="9" t="s">
        <v>30</v>
      </c>
      <c r="D202" s="1" t="s">
        <v>457</v>
      </c>
      <c r="E202" s="6" t="s">
        <v>458</v>
      </c>
      <c r="F202" t="s">
        <v>324</v>
      </c>
      <c r="G202" t="s">
        <v>459</v>
      </c>
      <c r="H202">
        <v>2811</v>
      </c>
      <c r="I202">
        <v>2775</v>
      </c>
      <c r="J202" t="s">
        <v>376</v>
      </c>
      <c r="K202" s="1" t="s">
        <v>377</v>
      </c>
      <c r="L202" s="2">
        <v>0.96805555555555556</v>
      </c>
      <c r="M202" t="s">
        <v>372</v>
      </c>
      <c r="N202" s="1" t="s">
        <v>373</v>
      </c>
      <c r="O202" s="2">
        <v>0.97499999999999998</v>
      </c>
      <c r="P202" s="2" t="s">
        <v>41</v>
      </c>
      <c r="Q202" s="2" t="s">
        <v>378</v>
      </c>
      <c r="S202">
        <v>10</v>
      </c>
      <c r="T202">
        <v>9</v>
      </c>
      <c r="U202" s="11">
        <f t="shared" si="16"/>
        <v>54</v>
      </c>
      <c r="V202">
        <v>6.1539999999999999</v>
      </c>
      <c r="W202" s="1" t="s">
        <v>43</v>
      </c>
      <c r="X202" s="1">
        <f>VLOOKUP(W202,Periodicita!$A$5:$B$19,2,FALSE)</f>
        <v>365</v>
      </c>
      <c r="Y202" s="13">
        <f>X202*V202</f>
        <v>2246.21</v>
      </c>
      <c r="Z202" s="8">
        <f t="shared" si="17"/>
        <v>3285</v>
      </c>
      <c r="AA202">
        <f>VLOOKUP(W202,Periodicita!$A$5:$R$19,18,FALSE)</f>
        <v>153</v>
      </c>
      <c r="AB202" s="5">
        <f t="shared" si="18"/>
        <v>1377</v>
      </c>
      <c r="AC202">
        <f>VLOOKUP(W202,Periodicita!$A$4:$S$19,19,FALSE)</f>
        <v>334</v>
      </c>
      <c r="AD202" s="5">
        <f t="shared" si="19"/>
        <v>3006</v>
      </c>
    </row>
    <row r="203" spans="1:30" x14ac:dyDescent="0.15">
      <c r="A203" s="3">
        <v>2478</v>
      </c>
      <c r="B203" s="10" t="s">
        <v>30</v>
      </c>
      <c r="C203" s="9" t="s">
        <v>30</v>
      </c>
      <c r="D203" s="1" t="s">
        <v>457</v>
      </c>
      <c r="E203" s="6" t="s">
        <v>460</v>
      </c>
      <c r="F203" t="s">
        <v>324</v>
      </c>
      <c r="G203" t="s">
        <v>459</v>
      </c>
      <c r="H203">
        <v>2775</v>
      </c>
      <c r="I203">
        <v>2811</v>
      </c>
      <c r="J203" t="s">
        <v>372</v>
      </c>
      <c r="K203" s="1" t="s">
        <v>373</v>
      </c>
      <c r="L203" s="2">
        <v>0.90138888888888891</v>
      </c>
      <c r="M203" t="s">
        <v>376</v>
      </c>
      <c r="N203" s="1" t="s">
        <v>377</v>
      </c>
      <c r="O203" s="2">
        <v>0.90902777777777777</v>
      </c>
      <c r="S203">
        <v>11</v>
      </c>
      <c r="T203">
        <v>9</v>
      </c>
      <c r="U203" s="11">
        <f t="shared" si="16"/>
        <v>49.090909090909093</v>
      </c>
      <c r="V203">
        <v>6.1539999999999999</v>
      </c>
      <c r="W203" s="1" t="s">
        <v>43</v>
      </c>
      <c r="X203" s="1">
        <f>VLOOKUP(W203,Periodicita!$A$5:$B$19,2,FALSE)</f>
        <v>365</v>
      </c>
      <c r="Y203" s="13">
        <f>X203*V203</f>
        <v>2246.21</v>
      </c>
      <c r="Z203" s="8">
        <f t="shared" si="17"/>
        <v>3285</v>
      </c>
      <c r="AA203">
        <f>VLOOKUP(W203,Periodicita!$A$5:$R$19,18,FALSE)</f>
        <v>153</v>
      </c>
      <c r="AB203" s="5">
        <f t="shared" si="18"/>
        <v>1377</v>
      </c>
      <c r="AC203">
        <f>VLOOKUP(W203,Periodicita!$A$4:$S$19,19,FALSE)</f>
        <v>334</v>
      </c>
      <c r="AD203" s="5">
        <f t="shared" si="19"/>
        <v>3006</v>
      </c>
    </row>
    <row r="204" spans="1:30" x14ac:dyDescent="0.15">
      <c r="A204" s="3">
        <v>2479</v>
      </c>
      <c r="B204" s="10" t="s">
        <v>54</v>
      </c>
      <c r="C204" s="9" t="s">
        <v>54</v>
      </c>
      <c r="D204" s="1" t="s">
        <v>457</v>
      </c>
      <c r="E204" s="6" t="s">
        <v>461</v>
      </c>
      <c r="F204" t="s">
        <v>324</v>
      </c>
      <c r="G204" t="s">
        <v>459</v>
      </c>
      <c r="H204">
        <v>2775</v>
      </c>
      <c r="I204">
        <v>2782</v>
      </c>
      <c r="J204" t="s">
        <v>372</v>
      </c>
      <c r="K204" s="1" t="s">
        <v>373</v>
      </c>
      <c r="L204" s="2">
        <v>0.21527777777777779</v>
      </c>
      <c r="M204" t="s">
        <v>462</v>
      </c>
      <c r="N204" s="1" t="s">
        <v>463</v>
      </c>
      <c r="O204" s="2">
        <v>0.26180555555555557</v>
      </c>
      <c r="S204">
        <v>67</v>
      </c>
      <c r="T204">
        <v>42</v>
      </c>
      <c r="U204" s="11">
        <f t="shared" si="16"/>
        <v>37.611940298507463</v>
      </c>
      <c r="V204">
        <v>23.196999999999999</v>
      </c>
      <c r="W204" s="1" t="s">
        <v>172</v>
      </c>
      <c r="X204" s="1">
        <f>VLOOKUP(W204,Periodicita!$A$5:$B$19,2,FALSE)</f>
        <v>20</v>
      </c>
      <c r="Y204" s="13">
        <f>X204*V204</f>
        <v>463.94</v>
      </c>
      <c r="Z204" s="8">
        <f t="shared" si="17"/>
        <v>840</v>
      </c>
      <c r="AA204">
        <f>VLOOKUP(W204,Periodicita!$A$5:$R$19,18,FALSE)</f>
        <v>20</v>
      </c>
      <c r="AB204" s="5">
        <f t="shared" si="18"/>
        <v>840</v>
      </c>
      <c r="AC204">
        <f>VLOOKUP(W204,Periodicita!$A$4:$S$19,19,FALSE)</f>
        <v>20</v>
      </c>
      <c r="AD204" s="5">
        <f t="shared" si="19"/>
        <v>840</v>
      </c>
    </row>
    <row r="205" spans="1:30" x14ac:dyDescent="0.15">
      <c r="A205" s="3">
        <v>2498</v>
      </c>
      <c r="B205" s="10" t="s">
        <v>30</v>
      </c>
      <c r="C205" s="9" t="s">
        <v>30</v>
      </c>
      <c r="D205" s="1" t="s">
        <v>464</v>
      </c>
      <c r="E205" s="6" t="s">
        <v>465</v>
      </c>
      <c r="F205" t="s">
        <v>33</v>
      </c>
      <c r="G205" t="s">
        <v>466</v>
      </c>
      <c r="H205">
        <v>77</v>
      </c>
      <c r="I205">
        <v>113</v>
      </c>
      <c r="J205" t="s">
        <v>37</v>
      </c>
      <c r="K205" s="1" t="s">
        <v>38</v>
      </c>
      <c r="L205" s="2">
        <v>2.0833333333333332E-2</v>
      </c>
      <c r="M205" t="s">
        <v>467</v>
      </c>
      <c r="N205" s="1" t="s">
        <v>468</v>
      </c>
      <c r="O205" s="2">
        <v>4.1666666666666664E-2</v>
      </c>
      <c r="P205" s="2" t="s">
        <v>41</v>
      </c>
      <c r="Q205" s="2" t="s">
        <v>42</v>
      </c>
      <c r="S205">
        <v>30</v>
      </c>
      <c r="T205">
        <v>22</v>
      </c>
      <c r="U205" s="11">
        <f t="shared" si="16"/>
        <v>44</v>
      </c>
      <c r="V205">
        <v>18.568000000000001</v>
      </c>
      <c r="W205" s="1" t="s">
        <v>43</v>
      </c>
      <c r="X205" s="1">
        <f>VLOOKUP(W205,Periodicita!$A$5:$B$19,2,FALSE)</f>
        <v>365</v>
      </c>
      <c r="Y205" s="13">
        <f>X205*V205</f>
        <v>6777.3200000000006</v>
      </c>
      <c r="Z205" s="8">
        <f t="shared" si="17"/>
        <v>8030</v>
      </c>
      <c r="AA205">
        <f>VLOOKUP(W205,Periodicita!$A$5:$R$19,18,FALSE)</f>
        <v>153</v>
      </c>
      <c r="AB205" s="5">
        <f t="shared" si="18"/>
        <v>3366</v>
      </c>
      <c r="AC205">
        <f>VLOOKUP(W205,Periodicita!$A$4:$S$19,19,FALSE)</f>
        <v>334</v>
      </c>
      <c r="AD205" s="5">
        <f t="shared" si="19"/>
        <v>7348</v>
      </c>
    </row>
    <row r="206" spans="1:30" x14ac:dyDescent="0.15">
      <c r="A206" s="3">
        <v>2068</v>
      </c>
      <c r="B206" s="10" t="s">
        <v>30</v>
      </c>
      <c r="C206" s="9" t="s">
        <v>469</v>
      </c>
      <c r="D206" s="1" t="s">
        <v>470</v>
      </c>
      <c r="E206" s="6" t="s">
        <v>471</v>
      </c>
      <c r="F206" s="7" t="s">
        <v>33</v>
      </c>
      <c r="G206" t="s">
        <v>472</v>
      </c>
      <c r="J206" t="s">
        <v>412</v>
      </c>
      <c r="K206" s="1" t="s">
        <v>413</v>
      </c>
      <c r="L206" s="2">
        <v>2.361111111111111E-2</v>
      </c>
      <c r="M206" t="s">
        <v>473</v>
      </c>
      <c r="N206" s="1" t="s">
        <v>474</v>
      </c>
      <c r="O206" s="2">
        <v>6.1805555555555558E-2</v>
      </c>
      <c r="P206" s="2" t="s">
        <v>41</v>
      </c>
      <c r="S206">
        <v>55</v>
      </c>
      <c r="T206">
        <v>26</v>
      </c>
      <c r="U206" s="11">
        <f t="shared" si="16"/>
        <v>28.363636363636363</v>
      </c>
      <c r="W206" s="1" t="s">
        <v>475</v>
      </c>
      <c r="X206" s="1">
        <f>VLOOKUP(W206,Periodicita!$A$5:$B$19,2,FALSE)</f>
        <v>255</v>
      </c>
      <c r="Z206" s="8">
        <f t="shared" si="17"/>
        <v>6630</v>
      </c>
      <c r="AA206">
        <f>VLOOKUP(W206,Periodicita!$A$5:$R$19,18,FALSE)</f>
        <v>107</v>
      </c>
      <c r="AB206" s="5">
        <f t="shared" si="18"/>
        <v>2782</v>
      </c>
      <c r="AC206">
        <f>VLOOKUP(W206,Periodicita!$A$4:$S$19,19,FALSE)</f>
        <v>234</v>
      </c>
      <c r="AD206" s="5">
        <f t="shared" si="19"/>
        <v>6084</v>
      </c>
    </row>
    <row r="207" spans="1:30" x14ac:dyDescent="0.15">
      <c r="A207" s="3">
        <v>2069</v>
      </c>
      <c r="B207" s="10" t="s">
        <v>30</v>
      </c>
      <c r="C207" s="9" t="s">
        <v>469</v>
      </c>
      <c r="D207" s="1" t="s">
        <v>470</v>
      </c>
      <c r="E207" s="6" t="s">
        <v>476</v>
      </c>
      <c r="F207" s="7" t="s">
        <v>33</v>
      </c>
      <c r="G207" t="s">
        <v>472</v>
      </c>
      <c r="J207" t="s">
        <v>412</v>
      </c>
      <c r="K207" s="1" t="s">
        <v>413</v>
      </c>
      <c r="L207" s="2">
        <v>6.5277777777777782E-2</v>
      </c>
      <c r="M207" t="s">
        <v>473</v>
      </c>
      <c r="N207" s="1" t="s">
        <v>474</v>
      </c>
      <c r="O207" s="2">
        <v>0.10347222222222223</v>
      </c>
      <c r="P207" s="2" t="s">
        <v>41</v>
      </c>
      <c r="S207">
        <v>55</v>
      </c>
      <c r="T207">
        <v>26</v>
      </c>
      <c r="U207" s="11">
        <f t="shared" si="16"/>
        <v>28.363636363636363</v>
      </c>
      <c r="W207" s="1" t="s">
        <v>475</v>
      </c>
      <c r="X207" s="1">
        <f>VLOOKUP(W207,Periodicita!$A$5:$B$19,2,FALSE)</f>
        <v>255</v>
      </c>
      <c r="Z207" s="8">
        <f t="shared" si="17"/>
        <v>6630</v>
      </c>
      <c r="AA207">
        <f>VLOOKUP(W207,Periodicita!$A$5:$R$19,18,FALSE)</f>
        <v>107</v>
      </c>
      <c r="AB207" s="5">
        <f t="shared" si="18"/>
        <v>2782</v>
      </c>
      <c r="AC207">
        <f>VLOOKUP(W207,Periodicita!$A$4:$S$19,19,FALSE)</f>
        <v>234</v>
      </c>
      <c r="AD207" s="5">
        <f t="shared" si="19"/>
        <v>6084</v>
      </c>
    </row>
    <row r="208" spans="1:30" x14ac:dyDescent="0.15">
      <c r="A208" s="3">
        <v>2070</v>
      </c>
      <c r="B208" s="10" t="s">
        <v>30</v>
      </c>
      <c r="C208" s="9" t="s">
        <v>469</v>
      </c>
      <c r="D208" s="1" t="s">
        <v>470</v>
      </c>
      <c r="E208" s="6" t="s">
        <v>477</v>
      </c>
      <c r="F208" s="7" t="s">
        <v>33</v>
      </c>
      <c r="G208" t="s">
        <v>472</v>
      </c>
      <c r="J208" t="s">
        <v>473</v>
      </c>
      <c r="K208" s="1" t="s">
        <v>474</v>
      </c>
      <c r="L208" s="2">
        <v>0.97430555555555554</v>
      </c>
      <c r="M208" t="s">
        <v>412</v>
      </c>
      <c r="N208" s="1" t="s">
        <v>413</v>
      </c>
      <c r="O208" s="2">
        <v>1.0125</v>
      </c>
      <c r="P208" s="2" t="s">
        <v>41</v>
      </c>
      <c r="S208">
        <v>55</v>
      </c>
      <c r="T208">
        <v>26</v>
      </c>
      <c r="U208" s="11">
        <f t="shared" si="16"/>
        <v>28.363636363636363</v>
      </c>
      <c r="W208" s="1" t="s">
        <v>475</v>
      </c>
      <c r="X208" s="1">
        <f>VLOOKUP(W208,Periodicita!$A$5:$B$19,2,FALSE)</f>
        <v>255</v>
      </c>
      <c r="Z208" s="8">
        <f t="shared" si="17"/>
        <v>6630</v>
      </c>
      <c r="AA208">
        <f>VLOOKUP(W208,Periodicita!$A$5:$R$19,18,FALSE)</f>
        <v>107</v>
      </c>
      <c r="AB208" s="5">
        <f t="shared" si="18"/>
        <v>2782</v>
      </c>
      <c r="AC208">
        <f>VLOOKUP(W208,Periodicita!$A$4:$S$19,19,FALSE)</f>
        <v>234</v>
      </c>
      <c r="AD208" s="5">
        <f t="shared" si="19"/>
        <v>6084</v>
      </c>
    </row>
    <row r="209" spans="1:30" x14ac:dyDescent="0.15">
      <c r="A209" s="3">
        <v>2071</v>
      </c>
      <c r="B209" s="10" t="s">
        <v>30</v>
      </c>
      <c r="C209" s="9" t="s">
        <v>469</v>
      </c>
      <c r="D209" s="1" t="s">
        <v>470</v>
      </c>
      <c r="E209" s="6" t="s">
        <v>478</v>
      </c>
      <c r="F209" s="7" t="s">
        <v>33</v>
      </c>
      <c r="G209" t="s">
        <v>472</v>
      </c>
      <c r="J209" t="s">
        <v>473</v>
      </c>
      <c r="K209" s="1" t="s">
        <v>474</v>
      </c>
      <c r="L209" s="2">
        <v>0.99513888888888891</v>
      </c>
      <c r="M209" t="s">
        <v>412</v>
      </c>
      <c r="N209" s="1" t="s">
        <v>413</v>
      </c>
      <c r="O209" s="2">
        <v>1.0333333333333334</v>
      </c>
      <c r="P209" s="2" t="s">
        <v>41</v>
      </c>
      <c r="S209">
        <v>55</v>
      </c>
      <c r="T209">
        <v>26</v>
      </c>
      <c r="U209" s="11">
        <f t="shared" si="16"/>
        <v>28.363636363636363</v>
      </c>
      <c r="W209" s="1" t="s">
        <v>475</v>
      </c>
      <c r="X209" s="1">
        <f>VLOOKUP(W209,Periodicita!$A$5:$B$19,2,FALSE)</f>
        <v>255</v>
      </c>
      <c r="Z209" s="8">
        <f t="shared" si="17"/>
        <v>6630</v>
      </c>
      <c r="AA209">
        <f>VLOOKUP(W209,Periodicita!$A$5:$R$19,18,FALSE)</f>
        <v>107</v>
      </c>
      <c r="AB209" s="5">
        <f t="shared" si="18"/>
        <v>2782</v>
      </c>
      <c r="AC209">
        <f>VLOOKUP(W209,Periodicita!$A$4:$S$19,19,FALSE)</f>
        <v>234</v>
      </c>
      <c r="AD209" s="5">
        <f t="shared" si="19"/>
        <v>6084</v>
      </c>
    </row>
    <row r="210" spans="1:30" x14ac:dyDescent="0.15">
      <c r="A210" s="3">
        <v>2072</v>
      </c>
      <c r="B210" s="10" t="s">
        <v>30</v>
      </c>
      <c r="C210" s="9" t="s">
        <v>469</v>
      </c>
      <c r="D210" s="1" t="s">
        <v>454</v>
      </c>
      <c r="E210" s="6" t="s">
        <v>479</v>
      </c>
      <c r="F210" s="7" t="s">
        <v>324</v>
      </c>
      <c r="G210" t="s">
        <v>456</v>
      </c>
      <c r="J210" t="s">
        <v>412</v>
      </c>
      <c r="K210" s="1" t="s">
        <v>413</v>
      </c>
      <c r="L210" s="2">
        <v>4.3749999999999997E-2</v>
      </c>
      <c r="M210" t="s">
        <v>326</v>
      </c>
      <c r="N210" s="1" t="s">
        <v>327</v>
      </c>
      <c r="O210" s="2">
        <v>8.5416666666666669E-2</v>
      </c>
      <c r="P210" s="2" t="s">
        <v>41</v>
      </c>
      <c r="S210">
        <v>60</v>
      </c>
      <c r="T210">
        <v>43</v>
      </c>
      <c r="U210" s="11">
        <f t="shared" si="16"/>
        <v>43</v>
      </c>
      <c r="W210" s="1" t="s">
        <v>475</v>
      </c>
      <c r="X210" s="1">
        <f>VLOOKUP(W210,Periodicita!$A$5:$B$19,2,FALSE)</f>
        <v>255</v>
      </c>
      <c r="Z210" s="8">
        <f t="shared" si="17"/>
        <v>10965</v>
      </c>
      <c r="AA210">
        <f>VLOOKUP(W210,Periodicita!$A$5:$R$19,18,FALSE)</f>
        <v>107</v>
      </c>
      <c r="AB210" s="5">
        <f t="shared" si="18"/>
        <v>4601</v>
      </c>
      <c r="AC210">
        <f>VLOOKUP(W210,Periodicita!$A$4:$S$19,19,FALSE)</f>
        <v>234</v>
      </c>
      <c r="AD210" s="5">
        <f t="shared" si="19"/>
        <v>10062</v>
      </c>
    </row>
    <row r="211" spans="1:30" x14ac:dyDescent="0.15">
      <c r="A211" s="3">
        <v>2073</v>
      </c>
      <c r="B211" s="10" t="s">
        <v>30</v>
      </c>
      <c r="C211" s="9" t="s">
        <v>469</v>
      </c>
      <c r="D211" s="1" t="s">
        <v>454</v>
      </c>
      <c r="E211" s="6" t="s">
        <v>480</v>
      </c>
      <c r="F211" s="7" t="s">
        <v>324</v>
      </c>
      <c r="G211" t="s">
        <v>456</v>
      </c>
      <c r="J211" t="s">
        <v>412</v>
      </c>
      <c r="K211" s="1" t="s">
        <v>413</v>
      </c>
      <c r="L211" s="2">
        <v>6.458333333333334E-2</v>
      </c>
      <c r="M211" t="s">
        <v>326</v>
      </c>
      <c r="N211" s="1" t="s">
        <v>327</v>
      </c>
      <c r="O211" s="2">
        <v>0.10625000000000001</v>
      </c>
      <c r="P211" s="2" t="s">
        <v>41</v>
      </c>
      <c r="S211">
        <v>60</v>
      </c>
      <c r="T211">
        <v>43</v>
      </c>
      <c r="U211" s="11">
        <f t="shared" si="16"/>
        <v>43</v>
      </c>
      <c r="W211" s="1" t="s">
        <v>475</v>
      </c>
      <c r="X211" s="1">
        <f>VLOOKUP(W211,Periodicita!$A$5:$B$19,2,FALSE)</f>
        <v>255</v>
      </c>
      <c r="Z211" s="8">
        <f t="shared" si="17"/>
        <v>10965</v>
      </c>
      <c r="AA211">
        <f>VLOOKUP(W211,Periodicita!$A$5:$R$19,18,FALSE)</f>
        <v>107</v>
      </c>
      <c r="AB211" s="5">
        <f t="shared" si="18"/>
        <v>4601</v>
      </c>
      <c r="AC211">
        <f>VLOOKUP(W211,Periodicita!$A$4:$S$19,19,FALSE)</f>
        <v>234</v>
      </c>
      <c r="AD211" s="5">
        <f t="shared" si="19"/>
        <v>10062</v>
      </c>
    </row>
    <row r="212" spans="1:30" x14ac:dyDescent="0.15">
      <c r="A212" s="3">
        <v>2074</v>
      </c>
      <c r="B212" s="10" t="s">
        <v>30</v>
      </c>
      <c r="C212" s="9" t="s">
        <v>469</v>
      </c>
      <c r="D212" s="1" t="s">
        <v>454</v>
      </c>
      <c r="E212" s="6" t="s">
        <v>481</v>
      </c>
      <c r="F212" s="7" t="s">
        <v>324</v>
      </c>
      <c r="G212" t="s">
        <v>456</v>
      </c>
      <c r="J212" t="s">
        <v>326</v>
      </c>
      <c r="K212" s="1" t="s">
        <v>327</v>
      </c>
      <c r="L212" s="2">
        <v>1.5972222222222221E-2</v>
      </c>
      <c r="M212" t="s">
        <v>412</v>
      </c>
      <c r="N212" s="1" t="s">
        <v>413</v>
      </c>
      <c r="O212" s="2">
        <v>5.7638888888888885E-2</v>
      </c>
      <c r="P212" s="2" t="s">
        <v>41</v>
      </c>
      <c r="S212">
        <v>60</v>
      </c>
      <c r="T212">
        <v>43</v>
      </c>
      <c r="U212" s="11">
        <f t="shared" si="16"/>
        <v>43</v>
      </c>
      <c r="W212" s="1" t="s">
        <v>475</v>
      </c>
      <c r="X212" s="1">
        <f>VLOOKUP(W212,Periodicita!$A$5:$B$19,2,FALSE)</f>
        <v>255</v>
      </c>
      <c r="Z212" s="8">
        <f t="shared" si="17"/>
        <v>10965</v>
      </c>
      <c r="AA212">
        <f>VLOOKUP(W212,Periodicita!$A$5:$R$19,18,FALSE)</f>
        <v>107</v>
      </c>
      <c r="AB212" s="5">
        <f t="shared" si="18"/>
        <v>4601</v>
      </c>
      <c r="AC212">
        <f>VLOOKUP(W212,Periodicita!$A$4:$S$19,19,FALSE)</f>
        <v>234</v>
      </c>
      <c r="AD212" s="5">
        <f t="shared" si="19"/>
        <v>10062</v>
      </c>
    </row>
    <row r="213" spans="1:30" x14ac:dyDescent="0.15">
      <c r="A213" s="3">
        <v>2075</v>
      </c>
      <c r="B213" s="10" t="s">
        <v>30</v>
      </c>
      <c r="C213" s="9" t="s">
        <v>469</v>
      </c>
      <c r="D213" s="1" t="s">
        <v>454</v>
      </c>
      <c r="E213" s="6" t="s">
        <v>482</v>
      </c>
      <c r="F213" s="7" t="s">
        <v>324</v>
      </c>
      <c r="G213" t="s">
        <v>456</v>
      </c>
      <c r="J213" t="s">
        <v>326</v>
      </c>
      <c r="K213" s="1" t="s">
        <v>327</v>
      </c>
      <c r="L213" s="2">
        <v>3.6805555555555557E-2</v>
      </c>
      <c r="M213" t="s">
        <v>412</v>
      </c>
      <c r="N213" s="1" t="s">
        <v>413</v>
      </c>
      <c r="O213" s="2">
        <v>7.8472222222222221E-2</v>
      </c>
      <c r="P213" s="2" t="s">
        <v>41</v>
      </c>
      <c r="S213">
        <v>60</v>
      </c>
      <c r="T213">
        <v>43</v>
      </c>
      <c r="U213" s="11">
        <f t="shared" si="16"/>
        <v>43</v>
      </c>
      <c r="W213" s="1" t="s">
        <v>475</v>
      </c>
      <c r="X213" s="1">
        <f>VLOOKUP(W213,Periodicita!$A$5:$B$19,2,FALSE)</f>
        <v>255</v>
      </c>
      <c r="Z213" s="8">
        <f t="shared" si="17"/>
        <v>10965</v>
      </c>
      <c r="AA213">
        <f>VLOOKUP(W213,Periodicita!$A$5:$R$19,18,FALSE)</f>
        <v>107</v>
      </c>
      <c r="AB213" s="5">
        <f t="shared" si="18"/>
        <v>4601</v>
      </c>
      <c r="AC213">
        <f>VLOOKUP(W213,Periodicita!$A$4:$S$19,19,FALSE)</f>
        <v>234</v>
      </c>
      <c r="AD213" s="5">
        <f t="shared" si="19"/>
        <v>10062</v>
      </c>
    </row>
    <row r="214" spans="1:30" x14ac:dyDescent="0.15">
      <c r="A214" s="3">
        <v>2076</v>
      </c>
      <c r="B214" s="10" t="s">
        <v>30</v>
      </c>
      <c r="C214" s="9" t="s">
        <v>469</v>
      </c>
      <c r="D214" s="1" t="s">
        <v>457</v>
      </c>
      <c r="E214" s="6" t="s">
        <v>483</v>
      </c>
      <c r="F214" s="7" t="s">
        <v>324</v>
      </c>
      <c r="G214" t="s">
        <v>459</v>
      </c>
      <c r="J214" t="s">
        <v>412</v>
      </c>
      <c r="K214" s="1" t="s">
        <v>413</v>
      </c>
      <c r="L214" s="2">
        <v>3.6805555555555557E-2</v>
      </c>
      <c r="M214" t="s">
        <v>484</v>
      </c>
      <c r="N214" s="1" t="s">
        <v>485</v>
      </c>
      <c r="O214" s="2">
        <v>7.8472222222222221E-2</v>
      </c>
      <c r="P214" s="2" t="s">
        <v>41</v>
      </c>
      <c r="S214">
        <v>60</v>
      </c>
      <c r="T214">
        <v>42</v>
      </c>
      <c r="U214" s="11">
        <f t="shared" si="16"/>
        <v>42</v>
      </c>
      <c r="W214" s="1" t="s">
        <v>475</v>
      </c>
      <c r="X214" s="1">
        <f>VLOOKUP(W214,Periodicita!$A$5:$B$19,2,FALSE)</f>
        <v>255</v>
      </c>
      <c r="Z214" s="8">
        <f t="shared" si="17"/>
        <v>10710</v>
      </c>
      <c r="AA214">
        <f>VLOOKUP(W214,Periodicita!$A$5:$R$19,18,FALSE)</f>
        <v>107</v>
      </c>
      <c r="AB214" s="5">
        <f t="shared" si="18"/>
        <v>4494</v>
      </c>
      <c r="AC214">
        <f>VLOOKUP(W214,Periodicita!$A$4:$S$19,19,FALSE)</f>
        <v>234</v>
      </c>
      <c r="AD214" s="5">
        <f t="shared" si="19"/>
        <v>9828</v>
      </c>
    </row>
    <row r="215" spans="1:30" x14ac:dyDescent="0.15">
      <c r="A215" s="3">
        <v>2077</v>
      </c>
      <c r="B215" s="10" t="s">
        <v>30</v>
      </c>
      <c r="C215" s="9" t="s">
        <v>469</v>
      </c>
      <c r="D215" s="1" t="s">
        <v>457</v>
      </c>
      <c r="E215" s="6" t="s">
        <v>486</v>
      </c>
      <c r="F215" s="7" t="s">
        <v>324</v>
      </c>
      <c r="G215" t="s">
        <v>459</v>
      </c>
      <c r="J215" t="s">
        <v>412</v>
      </c>
      <c r="K215" s="1" t="s">
        <v>413</v>
      </c>
      <c r="L215" s="2">
        <v>5.7638888888888892E-2</v>
      </c>
      <c r="M215" t="s">
        <v>484</v>
      </c>
      <c r="N215" s="1" t="s">
        <v>485</v>
      </c>
      <c r="O215" s="2">
        <v>9.9305555555555564E-2</v>
      </c>
      <c r="P215" s="2" t="s">
        <v>41</v>
      </c>
      <c r="S215">
        <v>60</v>
      </c>
      <c r="T215">
        <v>42</v>
      </c>
      <c r="U215" s="11">
        <f t="shared" si="16"/>
        <v>42</v>
      </c>
      <c r="W215" s="1" t="s">
        <v>475</v>
      </c>
      <c r="X215" s="1">
        <f>VLOOKUP(W215,Periodicita!$A$5:$B$19,2,FALSE)</f>
        <v>255</v>
      </c>
      <c r="Z215" s="8">
        <f t="shared" si="17"/>
        <v>10710</v>
      </c>
      <c r="AA215">
        <f>VLOOKUP(W215,Periodicita!$A$5:$R$19,18,FALSE)</f>
        <v>107</v>
      </c>
      <c r="AB215" s="5">
        <f t="shared" si="18"/>
        <v>4494</v>
      </c>
      <c r="AC215">
        <f>VLOOKUP(W215,Periodicita!$A$4:$S$19,19,FALSE)</f>
        <v>234</v>
      </c>
      <c r="AD215" s="5">
        <f t="shared" si="19"/>
        <v>9828</v>
      </c>
    </row>
    <row r="216" spans="1:30" x14ac:dyDescent="0.15">
      <c r="A216" s="3">
        <v>2078</v>
      </c>
      <c r="B216" s="10" t="s">
        <v>30</v>
      </c>
      <c r="C216" s="9" t="s">
        <v>469</v>
      </c>
      <c r="D216" s="1" t="s">
        <v>457</v>
      </c>
      <c r="E216" s="6" t="s">
        <v>487</v>
      </c>
      <c r="F216" s="7" t="s">
        <v>324</v>
      </c>
      <c r="G216" t="s">
        <v>459</v>
      </c>
      <c r="J216" t="s">
        <v>484</v>
      </c>
      <c r="K216" s="1" t="s">
        <v>485</v>
      </c>
      <c r="L216" s="2">
        <v>0.99652777777777779</v>
      </c>
      <c r="M216" t="s">
        <v>412</v>
      </c>
      <c r="N216" s="1" t="s">
        <v>413</v>
      </c>
      <c r="O216" s="2">
        <v>1.0381944444444444</v>
      </c>
      <c r="P216" s="2" t="s">
        <v>41</v>
      </c>
      <c r="S216">
        <v>60</v>
      </c>
      <c r="T216">
        <v>42</v>
      </c>
      <c r="U216" s="11">
        <f t="shared" si="16"/>
        <v>42</v>
      </c>
      <c r="W216" s="1" t="s">
        <v>475</v>
      </c>
      <c r="X216" s="1">
        <f>VLOOKUP(W216,Periodicita!$A$5:$B$19,2,FALSE)</f>
        <v>255</v>
      </c>
      <c r="Z216" s="8">
        <f t="shared" si="17"/>
        <v>10710</v>
      </c>
      <c r="AA216">
        <f>VLOOKUP(W216,Periodicita!$A$5:$R$19,18,FALSE)</f>
        <v>107</v>
      </c>
      <c r="AB216" s="5">
        <f t="shared" si="18"/>
        <v>4494</v>
      </c>
      <c r="AC216">
        <f>VLOOKUP(W216,Periodicita!$A$4:$S$19,19,FALSE)</f>
        <v>234</v>
      </c>
      <c r="AD216" s="5">
        <f t="shared" si="19"/>
        <v>9828</v>
      </c>
    </row>
    <row r="217" spans="1:30" x14ac:dyDescent="0.15">
      <c r="A217" s="3">
        <v>2079</v>
      </c>
      <c r="B217" s="10" t="s">
        <v>30</v>
      </c>
      <c r="C217" s="9" t="s">
        <v>469</v>
      </c>
      <c r="D217" s="1" t="s">
        <v>457</v>
      </c>
      <c r="E217" s="6" t="s">
        <v>488</v>
      </c>
      <c r="F217" s="7" t="s">
        <v>324</v>
      </c>
      <c r="G217" t="s">
        <v>459</v>
      </c>
      <c r="J217" t="s">
        <v>484</v>
      </c>
      <c r="K217" s="1" t="s">
        <v>485</v>
      </c>
      <c r="L217" s="2">
        <v>1.7361111111111112E-2</v>
      </c>
      <c r="M217" t="s">
        <v>412</v>
      </c>
      <c r="N217" s="1" t="s">
        <v>413</v>
      </c>
      <c r="O217" s="2">
        <v>5.9027777777777776E-2</v>
      </c>
      <c r="P217" s="2" t="s">
        <v>41</v>
      </c>
      <c r="S217">
        <v>60</v>
      </c>
      <c r="T217">
        <v>42</v>
      </c>
      <c r="U217" s="11">
        <f t="shared" si="16"/>
        <v>42</v>
      </c>
      <c r="W217" s="1" t="s">
        <v>475</v>
      </c>
      <c r="X217" s="1">
        <f>VLOOKUP(W217,Periodicita!$A$5:$B$19,2,FALSE)</f>
        <v>255</v>
      </c>
      <c r="Z217" s="8">
        <f t="shared" si="17"/>
        <v>10710</v>
      </c>
      <c r="AA217">
        <f>VLOOKUP(W217,Periodicita!$A$5:$R$19,18,FALSE)</f>
        <v>107</v>
      </c>
      <c r="AB217" s="5">
        <f t="shared" si="18"/>
        <v>4494</v>
      </c>
      <c r="AC217">
        <f>VLOOKUP(W217,Periodicita!$A$4:$S$19,19,FALSE)</f>
        <v>234</v>
      </c>
      <c r="AD217" s="5">
        <f t="shared" si="19"/>
        <v>9828</v>
      </c>
    </row>
    <row r="218" spans="1:30" x14ac:dyDescent="0.15">
      <c r="A218" s="3">
        <v>2080</v>
      </c>
      <c r="B218" s="10" t="s">
        <v>30</v>
      </c>
      <c r="C218" s="9" t="s">
        <v>469</v>
      </c>
      <c r="D218" s="1" t="s">
        <v>464</v>
      </c>
      <c r="E218" s="6" t="s">
        <v>489</v>
      </c>
      <c r="F218" s="7" t="s">
        <v>33</v>
      </c>
      <c r="G218" t="s">
        <v>466</v>
      </c>
      <c r="J218" t="s">
        <v>412</v>
      </c>
      <c r="K218" s="1" t="s">
        <v>413</v>
      </c>
      <c r="L218" s="2">
        <v>3.7499999999999999E-2</v>
      </c>
      <c r="M218" t="s">
        <v>490</v>
      </c>
      <c r="N218" s="1" t="s">
        <v>491</v>
      </c>
      <c r="O218" s="2">
        <v>8.2638888888888887E-2</v>
      </c>
      <c r="P218" s="2" t="s">
        <v>41</v>
      </c>
      <c r="S218">
        <v>65</v>
      </c>
      <c r="T218">
        <v>40</v>
      </c>
      <c r="U218" s="11">
        <f t="shared" si="16"/>
        <v>36.923076923076927</v>
      </c>
      <c r="W218" s="1" t="s">
        <v>475</v>
      </c>
      <c r="X218" s="1">
        <f>VLOOKUP(W218,Periodicita!$A$5:$B$19,2,FALSE)</f>
        <v>255</v>
      </c>
      <c r="Z218" s="8">
        <f t="shared" si="17"/>
        <v>10200</v>
      </c>
      <c r="AA218">
        <f>VLOOKUP(W218,Periodicita!$A$5:$R$19,18,FALSE)</f>
        <v>107</v>
      </c>
      <c r="AB218" s="5">
        <f t="shared" si="18"/>
        <v>4280</v>
      </c>
      <c r="AC218">
        <f>VLOOKUP(W218,Periodicita!$A$4:$S$19,19,FALSE)</f>
        <v>234</v>
      </c>
      <c r="AD218" s="5">
        <f t="shared" si="19"/>
        <v>9360</v>
      </c>
    </row>
    <row r="219" spans="1:30" x14ac:dyDescent="0.15">
      <c r="A219" s="3">
        <v>2081</v>
      </c>
      <c r="B219" s="10" t="s">
        <v>30</v>
      </c>
      <c r="C219" s="9" t="s">
        <v>469</v>
      </c>
      <c r="D219" s="1" t="s">
        <v>464</v>
      </c>
      <c r="E219" s="6" t="s">
        <v>492</v>
      </c>
      <c r="F219" s="7" t="s">
        <v>33</v>
      </c>
      <c r="G219" t="s">
        <v>466</v>
      </c>
      <c r="J219" t="s">
        <v>412</v>
      </c>
      <c r="K219" s="1" t="s">
        <v>413</v>
      </c>
      <c r="L219" s="2">
        <v>5.8333333333333334E-2</v>
      </c>
      <c r="M219" t="s">
        <v>490</v>
      </c>
      <c r="N219" s="1" t="s">
        <v>491</v>
      </c>
      <c r="O219" s="2">
        <v>0.10347222222222222</v>
      </c>
      <c r="P219" s="2" t="s">
        <v>41</v>
      </c>
      <c r="S219">
        <v>65</v>
      </c>
      <c r="T219">
        <v>40</v>
      </c>
      <c r="U219" s="11">
        <f t="shared" ref="U219:U250" si="20">T219/S219*60</f>
        <v>36.923076923076927</v>
      </c>
      <c r="W219" s="1" t="s">
        <v>475</v>
      </c>
      <c r="X219" s="1">
        <f>VLOOKUP(W219,Periodicita!$A$5:$B$19,2,FALSE)</f>
        <v>255</v>
      </c>
      <c r="Z219" s="8">
        <f t="shared" si="17"/>
        <v>10200</v>
      </c>
      <c r="AA219">
        <f>VLOOKUP(W219,Periodicita!$A$5:$R$19,18,FALSE)</f>
        <v>107</v>
      </c>
      <c r="AB219" s="5">
        <f t="shared" si="18"/>
        <v>4280</v>
      </c>
      <c r="AC219">
        <f>VLOOKUP(W219,Periodicita!$A$4:$S$19,19,FALSE)</f>
        <v>234</v>
      </c>
      <c r="AD219" s="5">
        <f t="shared" si="19"/>
        <v>9360</v>
      </c>
    </row>
    <row r="220" spans="1:30" x14ac:dyDescent="0.15">
      <c r="A220" s="3">
        <v>2082</v>
      </c>
      <c r="B220" s="10" t="s">
        <v>30</v>
      </c>
      <c r="C220" s="9" t="s">
        <v>469</v>
      </c>
      <c r="D220" s="1" t="s">
        <v>464</v>
      </c>
      <c r="E220" s="6" t="s">
        <v>493</v>
      </c>
      <c r="F220" s="7" t="s">
        <v>33</v>
      </c>
      <c r="G220" t="s">
        <v>466</v>
      </c>
      <c r="J220" t="s">
        <v>490</v>
      </c>
      <c r="K220" s="1" t="s">
        <v>491</v>
      </c>
      <c r="L220" s="2">
        <v>0.98819444444444449</v>
      </c>
      <c r="M220" t="s">
        <v>412</v>
      </c>
      <c r="N220" s="1" t="s">
        <v>413</v>
      </c>
      <c r="O220" s="2">
        <v>1.0333333333333334</v>
      </c>
      <c r="P220" s="2" t="s">
        <v>41</v>
      </c>
      <c r="S220">
        <v>65</v>
      </c>
      <c r="T220">
        <v>40</v>
      </c>
      <c r="U220" s="11">
        <f t="shared" si="20"/>
        <v>36.923076923076927</v>
      </c>
      <c r="W220" s="1" t="s">
        <v>475</v>
      </c>
      <c r="X220" s="1">
        <f>VLOOKUP(W220,Periodicita!$A$5:$B$19,2,FALSE)</f>
        <v>255</v>
      </c>
      <c r="Z220" s="8">
        <f t="shared" si="17"/>
        <v>10200</v>
      </c>
      <c r="AA220">
        <f>VLOOKUP(W220,Periodicita!$A$5:$R$19,18,FALSE)</f>
        <v>107</v>
      </c>
      <c r="AB220" s="5">
        <f t="shared" si="18"/>
        <v>4280</v>
      </c>
      <c r="AC220">
        <f>VLOOKUP(W220,Periodicita!$A$4:$S$19,19,FALSE)</f>
        <v>234</v>
      </c>
      <c r="AD220" s="5">
        <f t="shared" si="19"/>
        <v>9360</v>
      </c>
    </row>
    <row r="221" spans="1:30" x14ac:dyDescent="0.15">
      <c r="A221" s="3">
        <v>2083</v>
      </c>
      <c r="B221" s="10" t="s">
        <v>30</v>
      </c>
      <c r="C221" s="9" t="s">
        <v>469</v>
      </c>
      <c r="D221" s="1" t="s">
        <v>464</v>
      </c>
      <c r="E221" s="6" t="s">
        <v>494</v>
      </c>
      <c r="F221" s="7" t="s">
        <v>33</v>
      </c>
      <c r="G221" t="s">
        <v>466</v>
      </c>
      <c r="J221" t="s">
        <v>490</v>
      </c>
      <c r="K221" s="1" t="s">
        <v>491</v>
      </c>
      <c r="L221" s="2">
        <v>9.0277777777777769E-3</v>
      </c>
      <c r="M221" t="s">
        <v>412</v>
      </c>
      <c r="N221" s="1" t="s">
        <v>413</v>
      </c>
      <c r="O221" s="2">
        <v>5.4166666666666669E-2</v>
      </c>
      <c r="P221" s="2" t="s">
        <v>41</v>
      </c>
      <c r="S221">
        <v>65</v>
      </c>
      <c r="T221">
        <v>40</v>
      </c>
      <c r="U221" s="11">
        <f t="shared" si="20"/>
        <v>36.923076923076927</v>
      </c>
      <c r="W221" s="1" t="s">
        <v>475</v>
      </c>
      <c r="X221" s="1">
        <f>VLOOKUP(W221,Periodicita!$A$5:$B$19,2,FALSE)</f>
        <v>255</v>
      </c>
      <c r="Z221" s="8">
        <f t="shared" si="17"/>
        <v>10200</v>
      </c>
      <c r="AA221">
        <f>VLOOKUP(W221,Periodicita!$A$5:$R$19,18,FALSE)</f>
        <v>107</v>
      </c>
      <c r="AB221" s="5">
        <f t="shared" si="18"/>
        <v>4280</v>
      </c>
      <c r="AC221">
        <f>VLOOKUP(W221,Periodicita!$A$4:$S$19,19,FALSE)</f>
        <v>234</v>
      </c>
      <c r="AD221" s="5">
        <f t="shared" si="19"/>
        <v>9360</v>
      </c>
    </row>
    <row r="222" spans="1:30" x14ac:dyDescent="0.15">
      <c r="A222" s="3">
        <v>2084</v>
      </c>
      <c r="B222" s="10" t="s">
        <v>30</v>
      </c>
      <c r="C222" s="9" t="s">
        <v>469</v>
      </c>
      <c r="D222" s="1" t="s">
        <v>495</v>
      </c>
      <c r="E222" s="6" t="s">
        <v>496</v>
      </c>
      <c r="F222" s="7" t="s">
        <v>33</v>
      </c>
      <c r="G222" t="s">
        <v>497</v>
      </c>
      <c r="J222" t="s">
        <v>412</v>
      </c>
      <c r="K222" s="1" t="s">
        <v>413</v>
      </c>
      <c r="L222" s="2">
        <v>4.027777777777778E-2</v>
      </c>
      <c r="M222" t="s">
        <v>498</v>
      </c>
      <c r="N222" s="1" t="s">
        <v>499</v>
      </c>
      <c r="O222" s="2">
        <v>7.8472222222222221E-2</v>
      </c>
      <c r="P222" s="2" t="s">
        <v>41</v>
      </c>
      <c r="S222">
        <v>55</v>
      </c>
      <c r="T222">
        <v>45</v>
      </c>
      <c r="U222" s="11">
        <f t="shared" si="20"/>
        <v>49.090909090909093</v>
      </c>
      <c r="W222" s="1" t="s">
        <v>475</v>
      </c>
      <c r="X222" s="1">
        <f>VLOOKUP(W222,Periodicita!$A$5:$B$19,2,FALSE)</f>
        <v>255</v>
      </c>
      <c r="Z222" s="8">
        <f t="shared" si="17"/>
        <v>11475</v>
      </c>
      <c r="AA222">
        <f>VLOOKUP(W222,Periodicita!$A$5:$R$19,18,FALSE)</f>
        <v>107</v>
      </c>
      <c r="AB222" s="5">
        <f t="shared" si="18"/>
        <v>4815</v>
      </c>
      <c r="AC222">
        <f>VLOOKUP(W222,Periodicita!$A$4:$S$19,19,FALSE)</f>
        <v>234</v>
      </c>
      <c r="AD222" s="5">
        <f t="shared" si="19"/>
        <v>10530</v>
      </c>
    </row>
    <row r="223" spans="1:30" x14ac:dyDescent="0.15">
      <c r="A223" s="3">
        <v>2085</v>
      </c>
      <c r="B223" s="10" t="s">
        <v>30</v>
      </c>
      <c r="C223" s="9" t="s">
        <v>469</v>
      </c>
      <c r="D223" s="1" t="s">
        <v>495</v>
      </c>
      <c r="E223" s="6" t="s">
        <v>500</v>
      </c>
      <c r="F223" s="7" t="s">
        <v>33</v>
      </c>
      <c r="G223" t="s">
        <v>497</v>
      </c>
      <c r="J223" t="s">
        <v>412</v>
      </c>
      <c r="K223" s="1" t="s">
        <v>413</v>
      </c>
      <c r="L223" s="2">
        <v>6.1111111111111109E-2</v>
      </c>
      <c r="M223" t="s">
        <v>498</v>
      </c>
      <c r="N223" s="1" t="s">
        <v>499</v>
      </c>
      <c r="O223" s="2">
        <v>9.9305555555555564E-2</v>
      </c>
      <c r="P223" s="2" t="s">
        <v>41</v>
      </c>
      <c r="S223">
        <v>55</v>
      </c>
      <c r="T223">
        <v>45</v>
      </c>
      <c r="U223" s="11">
        <f t="shared" si="20"/>
        <v>49.090909090909093</v>
      </c>
      <c r="W223" s="1" t="s">
        <v>475</v>
      </c>
      <c r="X223" s="1">
        <f>VLOOKUP(W223,Periodicita!$A$5:$B$19,2,FALSE)</f>
        <v>255</v>
      </c>
      <c r="Z223" s="8">
        <f t="shared" si="17"/>
        <v>11475</v>
      </c>
      <c r="AA223">
        <f>VLOOKUP(W223,Periodicita!$A$5:$R$19,18,FALSE)</f>
        <v>107</v>
      </c>
      <c r="AB223" s="5">
        <f t="shared" si="18"/>
        <v>4815</v>
      </c>
      <c r="AC223">
        <f>VLOOKUP(W223,Periodicita!$A$4:$S$19,19,FALSE)</f>
        <v>234</v>
      </c>
      <c r="AD223" s="5">
        <f t="shared" si="19"/>
        <v>10530</v>
      </c>
    </row>
    <row r="224" spans="1:30" x14ac:dyDescent="0.15">
      <c r="A224" s="3">
        <v>2086</v>
      </c>
      <c r="B224" s="10" t="s">
        <v>30</v>
      </c>
      <c r="C224" s="9" t="s">
        <v>469</v>
      </c>
      <c r="D224" s="1" t="s">
        <v>495</v>
      </c>
      <c r="E224" s="6" t="s">
        <v>501</v>
      </c>
      <c r="F224" s="7" t="s">
        <v>33</v>
      </c>
      <c r="G224" t="s">
        <v>497</v>
      </c>
      <c r="J224" t="s">
        <v>498</v>
      </c>
      <c r="K224" s="1" t="s">
        <v>499</v>
      </c>
      <c r="L224" s="2">
        <v>2.7777777777777779E-3</v>
      </c>
      <c r="M224" t="s">
        <v>412</v>
      </c>
      <c r="N224" s="1" t="s">
        <v>413</v>
      </c>
      <c r="O224" s="2">
        <v>4.0972222222222222E-2</v>
      </c>
      <c r="P224" s="2" t="s">
        <v>41</v>
      </c>
      <c r="S224">
        <v>55</v>
      </c>
      <c r="T224">
        <v>45</v>
      </c>
      <c r="U224" s="11">
        <f t="shared" si="20"/>
        <v>49.090909090909093</v>
      </c>
      <c r="W224" s="1" t="s">
        <v>475</v>
      </c>
      <c r="X224" s="1">
        <f>VLOOKUP(W224,Periodicita!$A$5:$B$19,2,FALSE)</f>
        <v>255</v>
      </c>
      <c r="Z224" s="8">
        <f t="shared" si="17"/>
        <v>11475</v>
      </c>
      <c r="AA224">
        <f>VLOOKUP(W224,Periodicita!$A$5:$R$19,18,FALSE)</f>
        <v>107</v>
      </c>
      <c r="AB224" s="5">
        <f t="shared" si="18"/>
        <v>4815</v>
      </c>
      <c r="AC224">
        <f>VLOOKUP(W224,Periodicita!$A$4:$S$19,19,FALSE)</f>
        <v>234</v>
      </c>
      <c r="AD224" s="5">
        <f t="shared" si="19"/>
        <v>10530</v>
      </c>
    </row>
    <row r="225" spans="1:30" x14ac:dyDescent="0.15">
      <c r="A225" s="3">
        <v>2087</v>
      </c>
      <c r="B225" s="10" t="s">
        <v>30</v>
      </c>
      <c r="C225" s="9" t="s">
        <v>469</v>
      </c>
      <c r="D225" s="1" t="s">
        <v>495</v>
      </c>
      <c r="E225" s="6" t="s">
        <v>502</v>
      </c>
      <c r="F225" s="7" t="s">
        <v>33</v>
      </c>
      <c r="G225" t="s">
        <v>497</v>
      </c>
      <c r="J225" t="s">
        <v>498</v>
      </c>
      <c r="K225" s="1" t="s">
        <v>499</v>
      </c>
      <c r="L225" s="2">
        <v>2.361111111111111E-2</v>
      </c>
      <c r="M225" t="s">
        <v>412</v>
      </c>
      <c r="N225" s="1" t="s">
        <v>413</v>
      </c>
      <c r="O225" s="2">
        <v>6.1805555555555558E-2</v>
      </c>
      <c r="P225" s="2" t="s">
        <v>41</v>
      </c>
      <c r="S225">
        <v>55</v>
      </c>
      <c r="T225">
        <v>45</v>
      </c>
      <c r="U225" s="11">
        <f t="shared" si="20"/>
        <v>49.090909090909093</v>
      </c>
      <c r="W225" s="1" t="s">
        <v>475</v>
      </c>
      <c r="X225" s="1">
        <f>VLOOKUP(W225,Periodicita!$A$5:$B$19,2,FALSE)</f>
        <v>255</v>
      </c>
      <c r="Z225" s="8">
        <f t="shared" si="17"/>
        <v>11475</v>
      </c>
      <c r="AA225">
        <f>VLOOKUP(W225,Periodicita!$A$5:$R$19,18,FALSE)</f>
        <v>107</v>
      </c>
      <c r="AB225" s="5">
        <f t="shared" si="18"/>
        <v>4815</v>
      </c>
      <c r="AC225">
        <f>VLOOKUP(W225,Periodicita!$A$4:$S$19,19,FALSE)</f>
        <v>234</v>
      </c>
      <c r="AD225" s="5">
        <f t="shared" si="19"/>
        <v>10530</v>
      </c>
    </row>
    <row r="226" spans="1:30" x14ac:dyDescent="0.15">
      <c r="A226" s="3">
        <v>2088</v>
      </c>
      <c r="B226" s="10" t="s">
        <v>30</v>
      </c>
      <c r="C226" s="9" t="s">
        <v>469</v>
      </c>
      <c r="D226" s="1" t="s">
        <v>85</v>
      </c>
      <c r="E226" s="6" t="s">
        <v>503</v>
      </c>
      <c r="F226" s="7" t="s">
        <v>33</v>
      </c>
      <c r="G226" t="s">
        <v>87</v>
      </c>
      <c r="J226" t="s">
        <v>412</v>
      </c>
      <c r="K226" s="1" t="s">
        <v>413</v>
      </c>
      <c r="L226" s="2">
        <v>5.6944444444444443E-2</v>
      </c>
      <c r="M226" t="s">
        <v>504</v>
      </c>
      <c r="N226" s="1" t="s">
        <v>505</v>
      </c>
      <c r="O226" s="2">
        <v>0.10208333333333333</v>
      </c>
      <c r="P226" s="2" t="s">
        <v>41</v>
      </c>
      <c r="S226">
        <v>65</v>
      </c>
      <c r="T226">
        <v>39</v>
      </c>
      <c r="U226" s="11">
        <f t="shared" si="20"/>
        <v>36</v>
      </c>
      <c r="W226" s="1" t="s">
        <v>475</v>
      </c>
      <c r="X226" s="1">
        <f>VLOOKUP(W226,Periodicita!$A$5:$B$19,2,FALSE)</f>
        <v>255</v>
      </c>
      <c r="Z226" s="8">
        <f t="shared" si="17"/>
        <v>9945</v>
      </c>
      <c r="AA226">
        <f>VLOOKUP(W226,Periodicita!$A$5:$R$19,18,FALSE)</f>
        <v>107</v>
      </c>
      <c r="AB226" s="5">
        <f t="shared" si="18"/>
        <v>4173</v>
      </c>
      <c r="AC226">
        <f>VLOOKUP(W226,Periodicita!$A$4:$S$19,19,FALSE)</f>
        <v>234</v>
      </c>
      <c r="AD226" s="5">
        <f t="shared" si="19"/>
        <v>9126</v>
      </c>
    </row>
    <row r="227" spans="1:30" x14ac:dyDescent="0.15">
      <c r="A227" s="3">
        <v>2089</v>
      </c>
      <c r="B227" s="10" t="s">
        <v>30</v>
      </c>
      <c r="C227" s="9" t="s">
        <v>469</v>
      </c>
      <c r="D227" s="1" t="s">
        <v>85</v>
      </c>
      <c r="E227" s="6" t="s">
        <v>506</v>
      </c>
      <c r="F227" s="7" t="s">
        <v>33</v>
      </c>
      <c r="G227" t="s">
        <v>87</v>
      </c>
      <c r="J227" t="s">
        <v>504</v>
      </c>
      <c r="K227" s="1" t="s">
        <v>505</v>
      </c>
      <c r="L227" s="2">
        <v>0.87569444444444444</v>
      </c>
      <c r="M227" t="s">
        <v>412</v>
      </c>
      <c r="N227" s="1" t="s">
        <v>413</v>
      </c>
      <c r="O227" s="2">
        <v>0.92083333333333328</v>
      </c>
      <c r="S227">
        <v>65</v>
      </c>
      <c r="T227">
        <v>39</v>
      </c>
      <c r="U227" s="11">
        <f t="shared" si="20"/>
        <v>36</v>
      </c>
      <c r="W227" s="1" t="s">
        <v>475</v>
      </c>
      <c r="X227" s="1">
        <f>VLOOKUP(W227,Periodicita!$A$5:$B$19,2,FALSE)</f>
        <v>255</v>
      </c>
      <c r="Z227" s="8">
        <f t="shared" si="17"/>
        <v>9945</v>
      </c>
      <c r="AA227">
        <f>VLOOKUP(W227,Periodicita!$A$5:$R$19,18,FALSE)</f>
        <v>107</v>
      </c>
      <c r="AB227" s="5">
        <f t="shared" si="18"/>
        <v>4173</v>
      </c>
      <c r="AC227">
        <f>VLOOKUP(W227,Periodicita!$A$4:$S$19,19,FALSE)</f>
        <v>234</v>
      </c>
      <c r="AD227" s="5">
        <f t="shared" si="19"/>
        <v>9126</v>
      </c>
    </row>
    <row r="228" spans="1:30" x14ac:dyDescent="0.15">
      <c r="A228" s="3">
        <v>2090</v>
      </c>
      <c r="B228" s="10" t="s">
        <v>30</v>
      </c>
      <c r="C228" s="9" t="s">
        <v>469</v>
      </c>
      <c r="D228" s="1" t="s">
        <v>507</v>
      </c>
      <c r="E228" s="6" t="s">
        <v>508</v>
      </c>
      <c r="F228" s="7" t="s">
        <v>33</v>
      </c>
      <c r="G228" t="s">
        <v>509</v>
      </c>
      <c r="J228" t="s">
        <v>412</v>
      </c>
      <c r="K228" s="1" t="s">
        <v>413</v>
      </c>
      <c r="L228" s="2">
        <v>2.9166666666666667E-2</v>
      </c>
      <c r="M228" t="s">
        <v>510</v>
      </c>
      <c r="N228" s="1" t="s">
        <v>511</v>
      </c>
      <c r="O228" s="2">
        <v>8.1250000000000003E-2</v>
      </c>
      <c r="P228" s="2" t="s">
        <v>41</v>
      </c>
      <c r="S228">
        <v>75</v>
      </c>
      <c r="T228">
        <v>40</v>
      </c>
      <c r="U228" s="11">
        <f t="shared" si="20"/>
        <v>32</v>
      </c>
      <c r="W228" s="1" t="s">
        <v>475</v>
      </c>
      <c r="X228" s="1">
        <f>VLOOKUP(W228,Periodicita!$A$5:$B$19,2,FALSE)</f>
        <v>255</v>
      </c>
      <c r="Z228" s="8">
        <f t="shared" si="17"/>
        <v>10200</v>
      </c>
      <c r="AA228">
        <f>VLOOKUP(W228,Periodicita!$A$5:$R$19,18,FALSE)</f>
        <v>107</v>
      </c>
      <c r="AB228" s="5">
        <f t="shared" si="18"/>
        <v>4280</v>
      </c>
      <c r="AC228">
        <f>VLOOKUP(W228,Periodicita!$A$4:$S$19,19,FALSE)</f>
        <v>234</v>
      </c>
      <c r="AD228" s="5">
        <f t="shared" si="19"/>
        <v>9360</v>
      </c>
    </row>
    <row r="229" spans="1:30" x14ac:dyDescent="0.15">
      <c r="A229" s="3">
        <v>2091</v>
      </c>
      <c r="B229" s="10" t="s">
        <v>30</v>
      </c>
      <c r="C229" s="9" t="s">
        <v>469</v>
      </c>
      <c r="D229" s="1" t="s">
        <v>507</v>
      </c>
      <c r="E229" s="6" t="s">
        <v>512</v>
      </c>
      <c r="F229" s="7" t="s">
        <v>33</v>
      </c>
      <c r="G229" t="s">
        <v>509</v>
      </c>
      <c r="J229" t="s">
        <v>510</v>
      </c>
      <c r="K229" s="1" t="s">
        <v>511</v>
      </c>
      <c r="L229" s="2">
        <v>0.98333333333333328</v>
      </c>
      <c r="M229" t="s">
        <v>412</v>
      </c>
      <c r="N229" s="1" t="s">
        <v>413</v>
      </c>
      <c r="O229" s="2">
        <v>1.0354166666666667</v>
      </c>
      <c r="P229" s="2" t="s">
        <v>41</v>
      </c>
      <c r="S229">
        <v>75</v>
      </c>
      <c r="T229">
        <v>40</v>
      </c>
      <c r="U229" s="11">
        <f t="shared" si="20"/>
        <v>32</v>
      </c>
      <c r="W229" s="1" t="s">
        <v>475</v>
      </c>
      <c r="X229" s="1">
        <f>VLOOKUP(W229,Periodicita!$A$5:$B$19,2,FALSE)</f>
        <v>255</v>
      </c>
      <c r="Z229" s="8">
        <f t="shared" si="17"/>
        <v>10200</v>
      </c>
      <c r="AA229">
        <f>VLOOKUP(W229,Periodicita!$A$5:$R$19,18,FALSE)</f>
        <v>107</v>
      </c>
      <c r="AB229" s="5">
        <f t="shared" si="18"/>
        <v>4280</v>
      </c>
      <c r="AC229">
        <f>VLOOKUP(W229,Periodicita!$A$4:$S$19,19,FALSE)</f>
        <v>234</v>
      </c>
      <c r="AD229" s="5">
        <f t="shared" si="19"/>
        <v>9360</v>
      </c>
    </row>
    <row r="230" spans="1:30" x14ac:dyDescent="0.15">
      <c r="A230" s="3">
        <v>2092</v>
      </c>
      <c r="B230" s="10" t="s">
        <v>30</v>
      </c>
      <c r="C230" s="9" t="s">
        <v>469</v>
      </c>
      <c r="D230" s="1" t="s">
        <v>513</v>
      </c>
      <c r="E230" s="6" t="s">
        <v>514</v>
      </c>
      <c r="F230" s="7" t="s">
        <v>33</v>
      </c>
      <c r="G230" t="s">
        <v>515</v>
      </c>
      <c r="J230" t="s">
        <v>412</v>
      </c>
      <c r="K230" s="1" t="s">
        <v>413</v>
      </c>
      <c r="L230" s="2">
        <v>7.0833333333333331E-2</v>
      </c>
      <c r="M230" t="s">
        <v>516</v>
      </c>
      <c r="N230" s="1" t="s">
        <v>517</v>
      </c>
      <c r="O230" s="2">
        <v>0.12638888888888888</v>
      </c>
      <c r="P230" s="2" t="s">
        <v>41</v>
      </c>
      <c r="S230">
        <v>80</v>
      </c>
      <c r="T230">
        <v>42</v>
      </c>
      <c r="U230" s="11">
        <f t="shared" si="20"/>
        <v>31.5</v>
      </c>
      <c r="W230" s="1" t="s">
        <v>475</v>
      </c>
      <c r="X230" s="1">
        <f>VLOOKUP(W230,Periodicita!$A$5:$B$19,2,FALSE)</f>
        <v>255</v>
      </c>
      <c r="Z230" s="8">
        <f t="shared" si="17"/>
        <v>10710</v>
      </c>
      <c r="AA230">
        <f>VLOOKUP(W230,Periodicita!$A$5:$R$19,18,FALSE)</f>
        <v>107</v>
      </c>
      <c r="AB230" s="5">
        <f t="shared" si="18"/>
        <v>4494</v>
      </c>
      <c r="AC230">
        <f>VLOOKUP(W230,Periodicita!$A$4:$S$19,19,FALSE)</f>
        <v>234</v>
      </c>
      <c r="AD230" s="5">
        <f t="shared" si="19"/>
        <v>9828</v>
      </c>
    </row>
    <row r="231" spans="1:30" x14ac:dyDescent="0.15">
      <c r="A231" s="3">
        <v>2093</v>
      </c>
      <c r="B231" s="10" t="s">
        <v>30</v>
      </c>
      <c r="C231" s="9" t="s">
        <v>469</v>
      </c>
      <c r="D231" s="1" t="s">
        <v>513</v>
      </c>
      <c r="E231" s="6" t="s">
        <v>518</v>
      </c>
      <c r="F231" s="7" t="s">
        <v>33</v>
      </c>
      <c r="G231" t="s">
        <v>515</v>
      </c>
      <c r="J231" t="s">
        <v>516</v>
      </c>
      <c r="K231" s="1" t="s">
        <v>517</v>
      </c>
      <c r="L231" s="2">
        <v>3.3333333333333333E-2</v>
      </c>
      <c r="M231" t="s">
        <v>412</v>
      </c>
      <c r="N231" s="1" t="s">
        <v>413</v>
      </c>
      <c r="O231" s="2">
        <v>8.8888888888888878E-2</v>
      </c>
      <c r="P231" s="2" t="s">
        <v>41</v>
      </c>
      <c r="S231">
        <v>80</v>
      </c>
      <c r="T231">
        <v>42</v>
      </c>
      <c r="U231" s="11">
        <f t="shared" si="20"/>
        <v>31.5</v>
      </c>
      <c r="W231" s="1" t="s">
        <v>475</v>
      </c>
      <c r="X231" s="1">
        <f>VLOOKUP(W231,Periodicita!$A$5:$B$19,2,FALSE)</f>
        <v>255</v>
      </c>
      <c r="Z231" s="8">
        <f t="shared" si="17"/>
        <v>10710</v>
      </c>
      <c r="AA231">
        <f>VLOOKUP(W231,Periodicita!$A$5:$R$19,18,FALSE)</f>
        <v>107</v>
      </c>
      <c r="AB231" s="5">
        <f t="shared" si="18"/>
        <v>4494</v>
      </c>
      <c r="AC231">
        <f>VLOOKUP(W231,Periodicita!$A$4:$S$19,19,FALSE)</f>
        <v>234</v>
      </c>
      <c r="AD231" s="5">
        <f t="shared" si="19"/>
        <v>9828</v>
      </c>
    </row>
    <row r="232" spans="1:30" x14ac:dyDescent="0.15">
      <c r="A232" s="3">
        <v>2094</v>
      </c>
      <c r="B232" s="10" t="s">
        <v>30</v>
      </c>
      <c r="C232" s="9" t="s">
        <v>469</v>
      </c>
      <c r="D232" s="1" t="s">
        <v>519</v>
      </c>
      <c r="E232" s="6" t="s">
        <v>520</v>
      </c>
      <c r="F232" s="7" t="s">
        <v>33</v>
      </c>
      <c r="G232" t="s">
        <v>521</v>
      </c>
      <c r="J232" t="s">
        <v>412</v>
      </c>
      <c r="K232" s="1" t="s">
        <v>413</v>
      </c>
      <c r="L232" s="2">
        <v>1.1111111111111112E-2</v>
      </c>
      <c r="M232" t="s">
        <v>522</v>
      </c>
      <c r="N232" s="1" t="s">
        <v>523</v>
      </c>
      <c r="O232" s="2">
        <v>4.5833333333333337E-2</v>
      </c>
      <c r="P232" s="2" t="s">
        <v>41</v>
      </c>
      <c r="S232">
        <v>50</v>
      </c>
      <c r="T232">
        <v>34</v>
      </c>
      <c r="U232" s="11">
        <f t="shared" si="20"/>
        <v>40.800000000000004</v>
      </c>
      <c r="W232" s="1" t="s">
        <v>475</v>
      </c>
      <c r="X232" s="1">
        <f>VLOOKUP(W232,Periodicita!$A$5:$B$19,2,FALSE)</f>
        <v>255</v>
      </c>
      <c r="Z232" s="8">
        <f t="shared" si="17"/>
        <v>8670</v>
      </c>
      <c r="AA232">
        <f>VLOOKUP(W232,Periodicita!$A$5:$R$19,18,FALSE)</f>
        <v>107</v>
      </c>
      <c r="AB232" s="5">
        <f t="shared" si="18"/>
        <v>3638</v>
      </c>
      <c r="AC232">
        <f>VLOOKUP(W232,Periodicita!$A$4:$S$19,19,FALSE)</f>
        <v>234</v>
      </c>
      <c r="AD232" s="5">
        <f t="shared" si="19"/>
        <v>7956</v>
      </c>
    </row>
    <row r="233" spans="1:30" x14ac:dyDescent="0.15">
      <c r="A233" s="3">
        <v>2095</v>
      </c>
      <c r="B233" s="10" t="s">
        <v>30</v>
      </c>
      <c r="C233" s="9" t="s">
        <v>469</v>
      </c>
      <c r="D233" s="1" t="s">
        <v>519</v>
      </c>
      <c r="E233" s="6" t="s">
        <v>524</v>
      </c>
      <c r="F233" s="7" t="s">
        <v>33</v>
      </c>
      <c r="G233" t="s">
        <v>521</v>
      </c>
      <c r="J233" t="s">
        <v>412</v>
      </c>
      <c r="K233" s="1" t="s">
        <v>413</v>
      </c>
      <c r="L233" s="2">
        <v>3.1944444444444442E-2</v>
      </c>
      <c r="M233" t="s">
        <v>522</v>
      </c>
      <c r="N233" s="1" t="s">
        <v>523</v>
      </c>
      <c r="O233" s="2">
        <v>6.6666666666666666E-2</v>
      </c>
      <c r="P233" s="2" t="s">
        <v>41</v>
      </c>
      <c r="S233">
        <v>50</v>
      </c>
      <c r="T233">
        <v>34</v>
      </c>
      <c r="U233" s="11">
        <f t="shared" si="20"/>
        <v>40.800000000000004</v>
      </c>
      <c r="W233" s="1" t="s">
        <v>475</v>
      </c>
      <c r="X233" s="1">
        <f>VLOOKUP(W233,Periodicita!$A$5:$B$19,2,FALSE)</f>
        <v>255</v>
      </c>
      <c r="Z233" s="8">
        <f t="shared" si="17"/>
        <v>8670</v>
      </c>
      <c r="AA233">
        <f>VLOOKUP(W233,Periodicita!$A$5:$R$19,18,FALSE)</f>
        <v>107</v>
      </c>
      <c r="AB233" s="5">
        <f t="shared" si="18"/>
        <v>3638</v>
      </c>
      <c r="AC233">
        <f>VLOOKUP(W233,Periodicita!$A$4:$S$19,19,FALSE)</f>
        <v>234</v>
      </c>
      <c r="AD233" s="5">
        <f t="shared" si="19"/>
        <v>7956</v>
      </c>
    </row>
    <row r="234" spans="1:30" x14ac:dyDescent="0.15">
      <c r="A234" s="3">
        <v>2096</v>
      </c>
      <c r="B234" s="10" t="s">
        <v>30</v>
      </c>
      <c r="C234" s="9" t="s">
        <v>469</v>
      </c>
      <c r="D234" s="1" t="s">
        <v>519</v>
      </c>
      <c r="E234" s="6" t="s">
        <v>525</v>
      </c>
      <c r="F234" s="7" t="s">
        <v>33</v>
      </c>
      <c r="G234" t="s">
        <v>521</v>
      </c>
      <c r="J234" t="s">
        <v>522</v>
      </c>
      <c r="K234" s="1" t="s">
        <v>523</v>
      </c>
      <c r="L234" s="2">
        <v>0.96319444444444446</v>
      </c>
      <c r="M234" t="s">
        <v>412</v>
      </c>
      <c r="N234" s="1" t="s">
        <v>413</v>
      </c>
      <c r="O234" s="2">
        <v>0.99791666666666667</v>
      </c>
      <c r="P234" s="2" t="s">
        <v>41</v>
      </c>
      <c r="S234">
        <v>50</v>
      </c>
      <c r="T234">
        <v>34</v>
      </c>
      <c r="U234" s="11">
        <f t="shared" si="20"/>
        <v>40.800000000000004</v>
      </c>
      <c r="W234" s="1" t="s">
        <v>475</v>
      </c>
      <c r="X234" s="1">
        <f>VLOOKUP(W234,Periodicita!$A$5:$B$19,2,FALSE)</f>
        <v>255</v>
      </c>
      <c r="Z234" s="8">
        <f t="shared" si="17"/>
        <v>8670</v>
      </c>
      <c r="AA234">
        <f>VLOOKUP(W234,Periodicita!$A$5:$R$19,18,FALSE)</f>
        <v>107</v>
      </c>
      <c r="AB234" s="5">
        <f t="shared" si="18"/>
        <v>3638</v>
      </c>
      <c r="AC234">
        <f>VLOOKUP(W234,Periodicita!$A$4:$S$19,19,FALSE)</f>
        <v>234</v>
      </c>
      <c r="AD234" s="5">
        <f t="shared" si="19"/>
        <v>7956</v>
      </c>
    </row>
    <row r="235" spans="1:30" x14ac:dyDescent="0.15">
      <c r="A235" s="3">
        <v>2097</v>
      </c>
      <c r="B235" s="10" t="s">
        <v>30</v>
      </c>
      <c r="C235" s="9" t="s">
        <v>469</v>
      </c>
      <c r="D235" s="1" t="s">
        <v>519</v>
      </c>
      <c r="E235" s="6" t="s">
        <v>526</v>
      </c>
      <c r="F235" s="7" t="s">
        <v>33</v>
      </c>
      <c r="G235" t="s">
        <v>521</v>
      </c>
      <c r="J235" t="s">
        <v>522</v>
      </c>
      <c r="K235" s="1" t="s">
        <v>523</v>
      </c>
      <c r="L235" s="2">
        <v>0.98402777777777772</v>
      </c>
      <c r="M235" t="s">
        <v>412</v>
      </c>
      <c r="N235" s="1" t="s">
        <v>413</v>
      </c>
      <c r="O235" s="2">
        <v>1.01875</v>
      </c>
      <c r="P235" s="2" t="s">
        <v>41</v>
      </c>
      <c r="S235">
        <v>50</v>
      </c>
      <c r="T235">
        <v>34</v>
      </c>
      <c r="U235" s="11">
        <f t="shared" si="20"/>
        <v>40.800000000000004</v>
      </c>
      <c r="W235" s="1" t="s">
        <v>475</v>
      </c>
      <c r="X235" s="1">
        <f>VLOOKUP(W235,Periodicita!$A$5:$B$19,2,FALSE)</f>
        <v>255</v>
      </c>
      <c r="Z235" s="8">
        <f t="shared" si="17"/>
        <v>8670</v>
      </c>
      <c r="AA235">
        <f>VLOOKUP(W235,Periodicita!$A$5:$R$19,18,FALSE)</f>
        <v>107</v>
      </c>
      <c r="AB235" s="5">
        <f t="shared" si="18"/>
        <v>3638</v>
      </c>
      <c r="AC235">
        <f>VLOOKUP(W235,Periodicita!$A$4:$S$19,19,FALSE)</f>
        <v>234</v>
      </c>
      <c r="AD235" s="5">
        <f t="shared" si="19"/>
        <v>7956</v>
      </c>
    </row>
    <row r="236" spans="1:30" x14ac:dyDescent="0.15">
      <c r="A236" s="3">
        <v>2098</v>
      </c>
      <c r="B236" s="10" t="s">
        <v>30</v>
      </c>
      <c r="C236" s="9" t="s">
        <v>469</v>
      </c>
      <c r="D236" s="1" t="s">
        <v>527</v>
      </c>
      <c r="E236" s="6" t="s">
        <v>528</v>
      </c>
      <c r="F236" s="7" t="s">
        <v>33</v>
      </c>
      <c r="G236" t="s">
        <v>529</v>
      </c>
      <c r="J236" t="s">
        <v>412</v>
      </c>
      <c r="K236" s="1" t="s">
        <v>413</v>
      </c>
      <c r="L236" s="2">
        <v>0.99930555555555556</v>
      </c>
      <c r="M236" t="s">
        <v>530</v>
      </c>
      <c r="N236" s="1" t="s">
        <v>531</v>
      </c>
      <c r="O236" s="2">
        <v>1.0444444444444445</v>
      </c>
      <c r="P236" s="2" t="s">
        <v>41</v>
      </c>
      <c r="S236">
        <v>65</v>
      </c>
      <c r="T236">
        <v>30</v>
      </c>
      <c r="U236" s="11">
        <f t="shared" si="20"/>
        <v>27.692307692307693</v>
      </c>
      <c r="W236" s="1" t="s">
        <v>475</v>
      </c>
      <c r="X236" s="1">
        <f>VLOOKUP(W236,Periodicita!$A$5:$B$19,2,FALSE)</f>
        <v>255</v>
      </c>
      <c r="Z236" s="8">
        <f t="shared" si="17"/>
        <v>7650</v>
      </c>
      <c r="AA236">
        <f>VLOOKUP(W236,Periodicita!$A$5:$R$19,18,FALSE)</f>
        <v>107</v>
      </c>
      <c r="AB236" s="5">
        <f t="shared" si="18"/>
        <v>3210</v>
      </c>
      <c r="AC236">
        <f>VLOOKUP(W236,Periodicita!$A$4:$S$19,19,FALSE)</f>
        <v>234</v>
      </c>
      <c r="AD236" s="5">
        <f t="shared" si="19"/>
        <v>7020</v>
      </c>
    </row>
    <row r="237" spans="1:30" x14ac:dyDescent="0.15">
      <c r="A237" s="3">
        <v>2099</v>
      </c>
      <c r="B237" s="10" t="s">
        <v>30</v>
      </c>
      <c r="C237" s="9" t="s">
        <v>469</v>
      </c>
      <c r="D237" s="1" t="s">
        <v>527</v>
      </c>
      <c r="E237" s="6" t="s">
        <v>532</v>
      </c>
      <c r="F237" s="7" t="s">
        <v>33</v>
      </c>
      <c r="G237" t="s">
        <v>529</v>
      </c>
      <c r="J237" t="s">
        <v>412</v>
      </c>
      <c r="K237" s="1" t="s">
        <v>413</v>
      </c>
      <c r="L237" s="2">
        <v>2.013888888888889E-2</v>
      </c>
      <c r="M237" t="s">
        <v>530</v>
      </c>
      <c r="N237" s="1" t="s">
        <v>531</v>
      </c>
      <c r="O237" s="2">
        <v>6.5277777777777782E-2</v>
      </c>
      <c r="P237" s="2" t="s">
        <v>41</v>
      </c>
      <c r="S237">
        <v>65</v>
      </c>
      <c r="T237">
        <v>30</v>
      </c>
      <c r="U237" s="11">
        <f t="shared" si="20"/>
        <v>27.692307692307693</v>
      </c>
      <c r="W237" s="1" t="s">
        <v>475</v>
      </c>
      <c r="X237" s="1">
        <f>VLOOKUP(W237,Periodicita!$A$5:$B$19,2,FALSE)</f>
        <v>255</v>
      </c>
      <c r="Z237" s="8">
        <f t="shared" si="17"/>
        <v>7650</v>
      </c>
      <c r="AA237">
        <f>VLOOKUP(W237,Periodicita!$A$5:$R$19,18,FALSE)</f>
        <v>107</v>
      </c>
      <c r="AB237" s="5">
        <f t="shared" si="18"/>
        <v>3210</v>
      </c>
      <c r="AC237">
        <f>VLOOKUP(W237,Periodicita!$A$4:$S$19,19,FALSE)</f>
        <v>234</v>
      </c>
      <c r="AD237" s="5">
        <f t="shared" si="19"/>
        <v>7020</v>
      </c>
    </row>
    <row r="238" spans="1:30" x14ac:dyDescent="0.15">
      <c r="A238" s="3">
        <v>2100</v>
      </c>
      <c r="B238" s="10" t="s">
        <v>30</v>
      </c>
      <c r="C238" s="9" t="s">
        <v>469</v>
      </c>
      <c r="D238" s="1" t="s">
        <v>527</v>
      </c>
      <c r="E238" s="6" t="s">
        <v>533</v>
      </c>
      <c r="F238" s="7" t="s">
        <v>33</v>
      </c>
      <c r="G238" t="s">
        <v>529</v>
      </c>
      <c r="J238" t="s">
        <v>530</v>
      </c>
      <c r="K238" s="1" t="s">
        <v>531</v>
      </c>
      <c r="L238" s="2">
        <v>0.99236111111111114</v>
      </c>
      <c r="M238" t="s">
        <v>412</v>
      </c>
      <c r="N238" s="1" t="s">
        <v>413</v>
      </c>
      <c r="O238" s="2">
        <v>1.0375000000000001</v>
      </c>
      <c r="P238" s="2" t="s">
        <v>41</v>
      </c>
      <c r="S238">
        <v>65</v>
      </c>
      <c r="T238">
        <v>30</v>
      </c>
      <c r="U238" s="11">
        <f t="shared" si="20"/>
        <v>27.692307692307693</v>
      </c>
      <c r="W238" s="1" t="s">
        <v>475</v>
      </c>
      <c r="X238" s="1">
        <f>VLOOKUP(W238,Periodicita!$A$5:$B$19,2,FALSE)</f>
        <v>255</v>
      </c>
      <c r="Z238" s="8">
        <f t="shared" si="17"/>
        <v>7650</v>
      </c>
      <c r="AA238">
        <f>VLOOKUP(W238,Periodicita!$A$5:$R$19,18,FALSE)</f>
        <v>107</v>
      </c>
      <c r="AB238" s="5">
        <f t="shared" si="18"/>
        <v>3210</v>
      </c>
      <c r="AC238">
        <f>VLOOKUP(W238,Periodicita!$A$4:$S$19,19,FALSE)</f>
        <v>234</v>
      </c>
      <c r="AD238" s="5">
        <f t="shared" si="19"/>
        <v>7020</v>
      </c>
    </row>
    <row r="239" spans="1:30" x14ac:dyDescent="0.15">
      <c r="A239" s="3">
        <v>2101</v>
      </c>
      <c r="B239" s="10" t="s">
        <v>30</v>
      </c>
      <c r="C239" s="9" t="s">
        <v>469</v>
      </c>
      <c r="D239" s="1" t="s">
        <v>527</v>
      </c>
      <c r="E239" s="6" t="s">
        <v>534</v>
      </c>
      <c r="F239" s="7" t="s">
        <v>33</v>
      </c>
      <c r="G239" t="s">
        <v>529</v>
      </c>
      <c r="J239" t="s">
        <v>530</v>
      </c>
      <c r="K239" s="1" t="s">
        <v>531</v>
      </c>
      <c r="L239" s="2">
        <v>1.3194444444444444E-2</v>
      </c>
      <c r="M239" t="s">
        <v>412</v>
      </c>
      <c r="N239" s="1" t="s">
        <v>413</v>
      </c>
      <c r="O239" s="2">
        <v>5.8333333333333334E-2</v>
      </c>
      <c r="P239" s="2" t="s">
        <v>41</v>
      </c>
      <c r="S239">
        <v>65</v>
      </c>
      <c r="T239">
        <v>30</v>
      </c>
      <c r="U239" s="11">
        <f t="shared" si="20"/>
        <v>27.692307692307693</v>
      </c>
      <c r="W239" s="1" t="s">
        <v>475</v>
      </c>
      <c r="X239" s="1">
        <f>VLOOKUP(W239,Periodicita!$A$5:$B$19,2,FALSE)</f>
        <v>255</v>
      </c>
      <c r="Z239" s="8">
        <f t="shared" si="17"/>
        <v>7650</v>
      </c>
      <c r="AA239">
        <f>VLOOKUP(W239,Periodicita!$A$5:$R$19,18,FALSE)</f>
        <v>107</v>
      </c>
      <c r="AB239" s="5">
        <f t="shared" si="18"/>
        <v>3210</v>
      </c>
      <c r="AC239">
        <f>VLOOKUP(W239,Periodicita!$A$4:$S$19,19,FALSE)</f>
        <v>234</v>
      </c>
      <c r="AD239" s="5">
        <f t="shared" si="19"/>
        <v>7020</v>
      </c>
    </row>
    <row r="240" spans="1:30" x14ac:dyDescent="0.15">
      <c r="A240" s="3">
        <v>2102</v>
      </c>
      <c r="B240" s="10" t="s">
        <v>30</v>
      </c>
      <c r="C240" s="9" t="s">
        <v>469</v>
      </c>
      <c r="D240" s="1" t="s">
        <v>535</v>
      </c>
      <c r="E240" s="6" t="s">
        <v>536</v>
      </c>
      <c r="F240" s="7" t="s">
        <v>33</v>
      </c>
      <c r="G240" t="s">
        <v>537</v>
      </c>
      <c r="J240" t="s">
        <v>412</v>
      </c>
      <c r="K240" s="1" t="s">
        <v>413</v>
      </c>
      <c r="L240" s="2">
        <v>3.0555555555555555E-2</v>
      </c>
      <c r="M240" t="s">
        <v>149</v>
      </c>
      <c r="N240" s="1" t="s">
        <v>150</v>
      </c>
      <c r="O240" s="2">
        <v>8.2638888888888887E-2</v>
      </c>
      <c r="P240" s="2" t="s">
        <v>41</v>
      </c>
      <c r="S240">
        <v>75</v>
      </c>
      <c r="T240">
        <v>60</v>
      </c>
      <c r="U240" s="11">
        <f t="shared" si="20"/>
        <v>48</v>
      </c>
      <c r="W240" s="1" t="s">
        <v>475</v>
      </c>
      <c r="X240" s="1">
        <f>VLOOKUP(W240,Periodicita!$A$5:$B$19,2,FALSE)</f>
        <v>255</v>
      </c>
      <c r="Z240" s="8">
        <f t="shared" si="17"/>
        <v>15300</v>
      </c>
      <c r="AA240">
        <f>VLOOKUP(W240,Periodicita!$A$5:$R$19,18,FALSE)</f>
        <v>107</v>
      </c>
      <c r="AB240" s="5">
        <f t="shared" si="18"/>
        <v>6420</v>
      </c>
      <c r="AC240">
        <f>VLOOKUP(W240,Periodicita!$A$4:$S$19,19,FALSE)</f>
        <v>234</v>
      </c>
      <c r="AD240" s="5">
        <f t="shared" si="19"/>
        <v>14040</v>
      </c>
    </row>
    <row r="241" spans="1:30" x14ac:dyDescent="0.15">
      <c r="A241" s="3">
        <v>2103</v>
      </c>
      <c r="B241" s="10" t="s">
        <v>30</v>
      </c>
      <c r="C241" s="9" t="s">
        <v>469</v>
      </c>
      <c r="D241" s="1" t="s">
        <v>535</v>
      </c>
      <c r="E241" s="6" t="s">
        <v>538</v>
      </c>
      <c r="F241" s="7" t="s">
        <v>33</v>
      </c>
      <c r="G241" t="s">
        <v>537</v>
      </c>
      <c r="J241" t="s">
        <v>412</v>
      </c>
      <c r="K241" s="1" t="s">
        <v>413</v>
      </c>
      <c r="L241" s="2">
        <v>5.1388888888888887E-2</v>
      </c>
      <c r="M241" t="s">
        <v>149</v>
      </c>
      <c r="N241" s="1" t="s">
        <v>150</v>
      </c>
      <c r="O241" s="2">
        <v>0.10347222222222222</v>
      </c>
      <c r="P241" s="2" t="s">
        <v>41</v>
      </c>
      <c r="S241">
        <v>75</v>
      </c>
      <c r="T241">
        <v>60</v>
      </c>
      <c r="U241" s="11">
        <f t="shared" si="20"/>
        <v>48</v>
      </c>
      <c r="W241" s="1" t="s">
        <v>475</v>
      </c>
      <c r="X241" s="1">
        <f>VLOOKUP(W241,Periodicita!$A$5:$B$19,2,FALSE)</f>
        <v>255</v>
      </c>
      <c r="Z241" s="8">
        <f t="shared" si="17"/>
        <v>15300</v>
      </c>
      <c r="AA241">
        <f>VLOOKUP(W241,Periodicita!$A$5:$R$19,18,FALSE)</f>
        <v>107</v>
      </c>
      <c r="AB241" s="5">
        <f t="shared" si="18"/>
        <v>6420</v>
      </c>
      <c r="AC241">
        <f>VLOOKUP(W241,Periodicita!$A$4:$S$19,19,FALSE)</f>
        <v>234</v>
      </c>
      <c r="AD241" s="5">
        <f t="shared" si="19"/>
        <v>14040</v>
      </c>
    </row>
    <row r="242" spans="1:30" x14ac:dyDescent="0.15">
      <c r="A242" s="3">
        <v>2104</v>
      </c>
      <c r="B242" s="10" t="s">
        <v>30</v>
      </c>
      <c r="C242" s="9" t="s">
        <v>469</v>
      </c>
      <c r="D242" s="1" t="s">
        <v>535</v>
      </c>
      <c r="E242" s="6" t="s">
        <v>539</v>
      </c>
      <c r="F242" s="7" t="s">
        <v>33</v>
      </c>
      <c r="G242" t="s">
        <v>537</v>
      </c>
      <c r="J242" t="s">
        <v>149</v>
      </c>
      <c r="K242" s="1" t="s">
        <v>150</v>
      </c>
      <c r="L242" s="2">
        <v>6.9444444444444441E-3</v>
      </c>
      <c r="M242" t="s">
        <v>412</v>
      </c>
      <c r="N242" s="1" t="s">
        <v>413</v>
      </c>
      <c r="O242" s="2">
        <v>5.9027777777777776E-2</v>
      </c>
      <c r="P242" s="2" t="s">
        <v>41</v>
      </c>
      <c r="S242">
        <v>75</v>
      </c>
      <c r="T242">
        <v>60</v>
      </c>
      <c r="U242" s="11">
        <f t="shared" si="20"/>
        <v>48</v>
      </c>
      <c r="W242" s="1" t="s">
        <v>475</v>
      </c>
      <c r="X242" s="1">
        <f>VLOOKUP(W242,Periodicita!$A$5:$B$19,2,FALSE)</f>
        <v>255</v>
      </c>
      <c r="Z242" s="8">
        <f t="shared" si="17"/>
        <v>15300</v>
      </c>
      <c r="AA242">
        <f>VLOOKUP(W242,Periodicita!$A$5:$R$19,18,FALSE)</f>
        <v>107</v>
      </c>
      <c r="AB242" s="5">
        <f t="shared" si="18"/>
        <v>6420</v>
      </c>
      <c r="AC242">
        <f>VLOOKUP(W242,Periodicita!$A$4:$S$19,19,FALSE)</f>
        <v>234</v>
      </c>
      <c r="AD242" s="5">
        <f t="shared" si="19"/>
        <v>14040</v>
      </c>
    </row>
    <row r="243" spans="1:30" x14ac:dyDescent="0.15">
      <c r="A243" s="3">
        <v>2105</v>
      </c>
      <c r="B243" s="10" t="s">
        <v>30</v>
      </c>
      <c r="C243" s="9" t="s">
        <v>469</v>
      </c>
      <c r="D243" s="1" t="s">
        <v>535</v>
      </c>
      <c r="E243" s="6" t="s">
        <v>540</v>
      </c>
      <c r="F243" s="7" t="s">
        <v>33</v>
      </c>
      <c r="G243" t="s">
        <v>537</v>
      </c>
      <c r="J243" t="s">
        <v>149</v>
      </c>
      <c r="K243" s="1" t="s">
        <v>150</v>
      </c>
      <c r="L243" s="2">
        <v>2.7777777777777776E-2</v>
      </c>
      <c r="M243" t="s">
        <v>412</v>
      </c>
      <c r="N243" s="1" t="s">
        <v>413</v>
      </c>
      <c r="O243" s="2">
        <v>7.9861111111111105E-2</v>
      </c>
      <c r="P243" s="2" t="s">
        <v>41</v>
      </c>
      <c r="S243">
        <v>75</v>
      </c>
      <c r="T243">
        <v>60</v>
      </c>
      <c r="U243" s="11">
        <f t="shared" si="20"/>
        <v>48</v>
      </c>
      <c r="W243" s="1" t="s">
        <v>475</v>
      </c>
      <c r="X243" s="1">
        <f>VLOOKUP(W243,Periodicita!$A$5:$B$19,2,FALSE)</f>
        <v>255</v>
      </c>
      <c r="Z243" s="8">
        <f t="shared" si="17"/>
        <v>15300</v>
      </c>
      <c r="AA243">
        <f>VLOOKUP(W243,Periodicita!$A$5:$R$19,18,FALSE)</f>
        <v>107</v>
      </c>
      <c r="AB243" s="5">
        <f t="shared" si="18"/>
        <v>6420</v>
      </c>
      <c r="AC243">
        <f>VLOOKUP(W243,Periodicita!$A$4:$S$19,19,FALSE)</f>
        <v>234</v>
      </c>
      <c r="AD243" s="5">
        <f t="shared" si="19"/>
        <v>14040</v>
      </c>
    </row>
    <row r="244" spans="1:30" x14ac:dyDescent="0.15">
      <c r="A244" s="3">
        <v>2106</v>
      </c>
      <c r="B244" s="10" t="s">
        <v>30</v>
      </c>
      <c r="C244" s="9" t="s">
        <v>541</v>
      </c>
      <c r="D244" s="1" t="s">
        <v>470</v>
      </c>
      <c r="E244" s="6" t="s">
        <v>542</v>
      </c>
      <c r="F244" s="7" t="s">
        <v>33</v>
      </c>
      <c r="G244" t="s">
        <v>472</v>
      </c>
      <c r="J244" t="s">
        <v>412</v>
      </c>
      <c r="K244" s="1" t="s">
        <v>413</v>
      </c>
      <c r="L244" s="2">
        <v>2.361111111111111E-2</v>
      </c>
      <c r="M244" t="s">
        <v>473</v>
      </c>
      <c r="N244" s="1" t="s">
        <v>474</v>
      </c>
      <c r="O244" s="2">
        <v>6.1805555555555558E-2</v>
      </c>
      <c r="P244" s="2" t="s">
        <v>41</v>
      </c>
      <c r="S244">
        <v>55</v>
      </c>
      <c r="T244">
        <v>26</v>
      </c>
      <c r="U244" s="11">
        <f t="shared" si="20"/>
        <v>28.363636363636363</v>
      </c>
      <c r="W244" s="1" t="s">
        <v>543</v>
      </c>
      <c r="X244" s="1">
        <f>VLOOKUP(W244,Periodicita!$A$5:$B$19,2,FALSE)</f>
        <v>110</v>
      </c>
      <c r="Z244" s="8">
        <f t="shared" si="17"/>
        <v>2860</v>
      </c>
      <c r="AA244">
        <f>VLOOKUP(W244,Periodicita!$A$5:$R$19,18,FALSE)</f>
        <v>46</v>
      </c>
      <c r="AB244" s="5">
        <f t="shared" si="18"/>
        <v>1196</v>
      </c>
      <c r="AC244">
        <f>VLOOKUP(W244,Periodicita!$A$4:$S$19,19,FALSE)</f>
        <v>100</v>
      </c>
      <c r="AD244" s="5">
        <f t="shared" si="19"/>
        <v>2600</v>
      </c>
    </row>
    <row r="245" spans="1:30" x14ac:dyDescent="0.15">
      <c r="A245" s="3">
        <v>2107</v>
      </c>
      <c r="B245" s="10" t="s">
        <v>30</v>
      </c>
      <c r="C245" s="9" t="s">
        <v>541</v>
      </c>
      <c r="D245" s="1" t="s">
        <v>470</v>
      </c>
      <c r="E245" s="6" t="s">
        <v>544</v>
      </c>
      <c r="F245" s="7" t="s">
        <v>33</v>
      </c>
      <c r="G245" t="s">
        <v>472</v>
      </c>
      <c r="J245" t="s">
        <v>412</v>
      </c>
      <c r="K245" s="1" t="s">
        <v>413</v>
      </c>
      <c r="L245" s="2">
        <v>4.4444444444444446E-2</v>
      </c>
      <c r="M245" t="s">
        <v>473</v>
      </c>
      <c r="N245" s="1" t="s">
        <v>474</v>
      </c>
      <c r="O245" s="2">
        <v>8.2638888888888901E-2</v>
      </c>
      <c r="P245" s="2" t="s">
        <v>41</v>
      </c>
      <c r="S245">
        <v>55</v>
      </c>
      <c r="T245">
        <v>26</v>
      </c>
      <c r="U245" s="11">
        <f t="shared" si="20"/>
        <v>28.363636363636363</v>
      </c>
      <c r="W245" s="1" t="s">
        <v>543</v>
      </c>
      <c r="X245" s="1">
        <f>VLOOKUP(W245,Periodicita!$A$5:$B$19,2,FALSE)</f>
        <v>110</v>
      </c>
      <c r="Z245" s="8">
        <f t="shared" si="17"/>
        <v>2860</v>
      </c>
      <c r="AA245">
        <f>VLOOKUP(W245,Periodicita!$A$5:$R$19,18,FALSE)</f>
        <v>46</v>
      </c>
      <c r="AB245" s="5">
        <f t="shared" si="18"/>
        <v>1196</v>
      </c>
      <c r="AC245">
        <f>VLOOKUP(W245,Periodicita!$A$4:$S$19,19,FALSE)</f>
        <v>100</v>
      </c>
      <c r="AD245" s="5">
        <f t="shared" si="19"/>
        <v>2600</v>
      </c>
    </row>
    <row r="246" spans="1:30" x14ac:dyDescent="0.15">
      <c r="A246" s="3">
        <v>2108</v>
      </c>
      <c r="B246" s="10" t="s">
        <v>30</v>
      </c>
      <c r="C246" s="9" t="s">
        <v>541</v>
      </c>
      <c r="D246" s="1" t="s">
        <v>470</v>
      </c>
      <c r="E246" s="6" t="s">
        <v>545</v>
      </c>
      <c r="F246" s="7" t="s">
        <v>33</v>
      </c>
      <c r="G246" t="s">
        <v>472</v>
      </c>
      <c r="J246" t="s">
        <v>412</v>
      </c>
      <c r="K246" s="1" t="s">
        <v>413</v>
      </c>
      <c r="L246" s="2">
        <v>6.5277777777777782E-2</v>
      </c>
      <c r="M246" t="s">
        <v>473</v>
      </c>
      <c r="N246" s="1" t="s">
        <v>474</v>
      </c>
      <c r="O246" s="2">
        <v>0.10347222222222223</v>
      </c>
      <c r="P246" s="2" t="s">
        <v>41</v>
      </c>
      <c r="S246">
        <v>55</v>
      </c>
      <c r="T246">
        <v>26</v>
      </c>
      <c r="U246" s="11">
        <f t="shared" si="20"/>
        <v>28.363636363636363</v>
      </c>
      <c r="W246" s="1" t="s">
        <v>543</v>
      </c>
      <c r="X246" s="1">
        <f>VLOOKUP(W246,Periodicita!$A$5:$B$19,2,FALSE)</f>
        <v>110</v>
      </c>
      <c r="Z246" s="8">
        <f t="shared" si="17"/>
        <v>2860</v>
      </c>
      <c r="AA246">
        <f>VLOOKUP(W246,Periodicita!$A$5:$R$19,18,FALSE)</f>
        <v>46</v>
      </c>
      <c r="AB246" s="5">
        <f t="shared" si="18"/>
        <v>1196</v>
      </c>
      <c r="AC246">
        <f>VLOOKUP(W246,Periodicita!$A$4:$S$19,19,FALSE)</f>
        <v>100</v>
      </c>
      <c r="AD246" s="5">
        <f t="shared" si="19"/>
        <v>2600</v>
      </c>
    </row>
    <row r="247" spans="1:30" x14ac:dyDescent="0.15">
      <c r="A247" s="3">
        <v>2109</v>
      </c>
      <c r="B247" s="10" t="s">
        <v>30</v>
      </c>
      <c r="C247" s="9" t="s">
        <v>541</v>
      </c>
      <c r="D247" s="1" t="s">
        <v>470</v>
      </c>
      <c r="E247" s="6" t="s">
        <v>546</v>
      </c>
      <c r="F247" s="7" t="s">
        <v>33</v>
      </c>
      <c r="G247" t="s">
        <v>472</v>
      </c>
      <c r="J247" t="s">
        <v>412</v>
      </c>
      <c r="K247" s="1" t="s">
        <v>413</v>
      </c>
      <c r="L247" s="2">
        <v>8.611111111111111E-2</v>
      </c>
      <c r="M247" t="s">
        <v>473</v>
      </c>
      <c r="N247" s="1" t="s">
        <v>474</v>
      </c>
      <c r="O247" s="2">
        <v>0.12430555555555556</v>
      </c>
      <c r="P247" s="2" t="s">
        <v>41</v>
      </c>
      <c r="S247">
        <v>55</v>
      </c>
      <c r="T247">
        <v>26</v>
      </c>
      <c r="U247" s="11">
        <f t="shared" si="20"/>
        <v>28.363636363636363</v>
      </c>
      <c r="W247" s="1" t="s">
        <v>543</v>
      </c>
      <c r="X247" s="1">
        <f>VLOOKUP(W247,Periodicita!$A$5:$B$19,2,FALSE)</f>
        <v>110</v>
      </c>
      <c r="Z247" s="8">
        <f t="shared" si="17"/>
        <v>2860</v>
      </c>
      <c r="AA247">
        <f>VLOOKUP(W247,Periodicita!$A$5:$R$19,18,FALSE)</f>
        <v>46</v>
      </c>
      <c r="AB247" s="5">
        <f t="shared" si="18"/>
        <v>1196</v>
      </c>
      <c r="AC247">
        <f>VLOOKUP(W247,Periodicita!$A$4:$S$19,19,FALSE)</f>
        <v>100</v>
      </c>
      <c r="AD247" s="5">
        <f t="shared" si="19"/>
        <v>2600</v>
      </c>
    </row>
    <row r="248" spans="1:30" x14ac:dyDescent="0.15">
      <c r="A248" s="3">
        <v>2110</v>
      </c>
      <c r="B248" s="10" t="s">
        <v>30</v>
      </c>
      <c r="C248" s="9" t="s">
        <v>541</v>
      </c>
      <c r="D248" s="1" t="s">
        <v>470</v>
      </c>
      <c r="E248" s="6" t="s">
        <v>547</v>
      </c>
      <c r="F248" s="7" t="s">
        <v>33</v>
      </c>
      <c r="G248" t="s">
        <v>472</v>
      </c>
      <c r="J248" t="s">
        <v>473</v>
      </c>
      <c r="K248" s="1" t="s">
        <v>474</v>
      </c>
      <c r="L248" s="2">
        <v>0.97430555555555554</v>
      </c>
      <c r="M248" t="s">
        <v>412</v>
      </c>
      <c r="N248" s="1" t="s">
        <v>413</v>
      </c>
      <c r="O248" s="2">
        <v>1.0125</v>
      </c>
      <c r="P248" s="2" t="s">
        <v>41</v>
      </c>
      <c r="S248">
        <v>55</v>
      </c>
      <c r="T248">
        <v>26</v>
      </c>
      <c r="U248" s="11">
        <f t="shared" si="20"/>
        <v>28.363636363636363</v>
      </c>
      <c r="W248" s="1" t="s">
        <v>543</v>
      </c>
      <c r="X248" s="1">
        <f>VLOOKUP(W248,Periodicita!$A$5:$B$19,2,FALSE)</f>
        <v>110</v>
      </c>
      <c r="Z248" s="8">
        <f t="shared" si="17"/>
        <v>2860</v>
      </c>
      <c r="AA248">
        <f>VLOOKUP(W248,Periodicita!$A$5:$R$19,18,FALSE)</f>
        <v>46</v>
      </c>
      <c r="AB248" s="5">
        <f t="shared" si="18"/>
        <v>1196</v>
      </c>
      <c r="AC248">
        <f>VLOOKUP(W248,Periodicita!$A$4:$S$19,19,FALSE)</f>
        <v>100</v>
      </c>
      <c r="AD248" s="5">
        <f t="shared" si="19"/>
        <v>2600</v>
      </c>
    </row>
    <row r="249" spans="1:30" x14ac:dyDescent="0.15">
      <c r="A249" s="3">
        <v>2111</v>
      </c>
      <c r="B249" s="10" t="s">
        <v>30</v>
      </c>
      <c r="C249" s="9" t="s">
        <v>541</v>
      </c>
      <c r="D249" s="1" t="s">
        <v>470</v>
      </c>
      <c r="E249" s="6" t="s">
        <v>548</v>
      </c>
      <c r="F249" s="7" t="s">
        <v>33</v>
      </c>
      <c r="G249" t="s">
        <v>472</v>
      </c>
      <c r="J249" t="s">
        <v>473</v>
      </c>
      <c r="K249" s="1" t="s">
        <v>474</v>
      </c>
      <c r="L249" s="2">
        <v>0.99513888888888891</v>
      </c>
      <c r="M249" t="s">
        <v>412</v>
      </c>
      <c r="N249" s="1" t="s">
        <v>413</v>
      </c>
      <c r="O249" s="2">
        <v>1.0333333333333334</v>
      </c>
      <c r="P249" s="2" t="s">
        <v>41</v>
      </c>
      <c r="S249">
        <v>55</v>
      </c>
      <c r="T249">
        <v>26</v>
      </c>
      <c r="U249" s="11">
        <f t="shared" si="20"/>
        <v>28.363636363636363</v>
      </c>
      <c r="W249" s="1" t="s">
        <v>543</v>
      </c>
      <c r="X249" s="1">
        <f>VLOOKUP(W249,Periodicita!$A$5:$B$19,2,FALSE)</f>
        <v>110</v>
      </c>
      <c r="Z249" s="8">
        <f t="shared" si="17"/>
        <v>2860</v>
      </c>
      <c r="AA249">
        <f>VLOOKUP(W249,Periodicita!$A$5:$R$19,18,FALSE)</f>
        <v>46</v>
      </c>
      <c r="AB249" s="5">
        <f t="shared" si="18"/>
        <v>1196</v>
      </c>
      <c r="AC249">
        <f>VLOOKUP(W249,Periodicita!$A$4:$S$19,19,FALSE)</f>
        <v>100</v>
      </c>
      <c r="AD249" s="5">
        <f t="shared" si="19"/>
        <v>2600</v>
      </c>
    </row>
    <row r="250" spans="1:30" x14ac:dyDescent="0.15">
      <c r="A250" s="3">
        <v>2112</v>
      </c>
      <c r="B250" s="10" t="s">
        <v>30</v>
      </c>
      <c r="C250" s="9" t="s">
        <v>541</v>
      </c>
      <c r="D250" s="1" t="s">
        <v>470</v>
      </c>
      <c r="E250" s="6" t="s">
        <v>549</v>
      </c>
      <c r="F250" s="7" t="s">
        <v>33</v>
      </c>
      <c r="G250" t="s">
        <v>472</v>
      </c>
      <c r="J250" t="s">
        <v>473</v>
      </c>
      <c r="K250" s="1" t="s">
        <v>474</v>
      </c>
      <c r="L250" s="2">
        <v>1.5972222222222221E-2</v>
      </c>
      <c r="M250" t="s">
        <v>412</v>
      </c>
      <c r="N250" s="1" t="s">
        <v>413</v>
      </c>
      <c r="O250" s="2">
        <v>5.4166666666666669E-2</v>
      </c>
      <c r="P250" s="2" t="s">
        <v>41</v>
      </c>
      <c r="S250">
        <v>55</v>
      </c>
      <c r="T250">
        <v>26</v>
      </c>
      <c r="U250" s="11">
        <f t="shared" si="20"/>
        <v>28.363636363636363</v>
      </c>
      <c r="W250" s="1" t="s">
        <v>543</v>
      </c>
      <c r="X250" s="1">
        <f>VLOOKUP(W250,Periodicita!$A$5:$B$19,2,FALSE)</f>
        <v>110</v>
      </c>
      <c r="Z250" s="8">
        <f t="shared" si="17"/>
        <v>2860</v>
      </c>
      <c r="AA250">
        <f>VLOOKUP(W250,Periodicita!$A$5:$R$19,18,FALSE)</f>
        <v>46</v>
      </c>
      <c r="AB250" s="5">
        <f t="shared" si="18"/>
        <v>1196</v>
      </c>
      <c r="AC250">
        <f>VLOOKUP(W250,Periodicita!$A$4:$S$19,19,FALSE)</f>
        <v>100</v>
      </c>
      <c r="AD250" s="5">
        <f t="shared" si="19"/>
        <v>2600</v>
      </c>
    </row>
    <row r="251" spans="1:30" x14ac:dyDescent="0.15">
      <c r="A251" s="3">
        <v>2113</v>
      </c>
      <c r="B251" s="10" t="s">
        <v>30</v>
      </c>
      <c r="C251" s="9" t="s">
        <v>541</v>
      </c>
      <c r="D251" s="1" t="s">
        <v>470</v>
      </c>
      <c r="E251" s="6" t="s">
        <v>550</v>
      </c>
      <c r="F251" s="7" t="s">
        <v>33</v>
      </c>
      <c r="G251" t="s">
        <v>472</v>
      </c>
      <c r="J251" t="s">
        <v>473</v>
      </c>
      <c r="K251" s="1" t="s">
        <v>474</v>
      </c>
      <c r="L251" s="2">
        <v>3.6805555555555557E-2</v>
      </c>
      <c r="M251" t="s">
        <v>412</v>
      </c>
      <c r="N251" s="1" t="s">
        <v>413</v>
      </c>
      <c r="O251" s="2">
        <v>7.5000000000000011E-2</v>
      </c>
      <c r="P251" s="2" t="s">
        <v>41</v>
      </c>
      <c r="S251">
        <v>55</v>
      </c>
      <c r="T251">
        <v>26</v>
      </c>
      <c r="U251" s="11">
        <f t="shared" ref="U251:U282" si="21">T251/S251*60</f>
        <v>28.363636363636363</v>
      </c>
      <c r="W251" s="1" t="s">
        <v>543</v>
      </c>
      <c r="X251" s="1">
        <f>VLOOKUP(W251,Periodicita!$A$5:$B$19,2,FALSE)</f>
        <v>110</v>
      </c>
      <c r="Z251" s="8">
        <f t="shared" si="17"/>
        <v>2860</v>
      </c>
      <c r="AA251">
        <f>VLOOKUP(W251,Periodicita!$A$5:$R$19,18,FALSE)</f>
        <v>46</v>
      </c>
      <c r="AB251" s="5">
        <f t="shared" si="18"/>
        <v>1196</v>
      </c>
      <c r="AC251">
        <f>VLOOKUP(W251,Periodicita!$A$4:$S$19,19,FALSE)</f>
        <v>100</v>
      </c>
      <c r="AD251" s="5">
        <f t="shared" si="19"/>
        <v>2600</v>
      </c>
    </row>
    <row r="252" spans="1:30" x14ac:dyDescent="0.15">
      <c r="A252" s="3">
        <v>2114</v>
      </c>
      <c r="B252" s="10" t="s">
        <v>30</v>
      </c>
      <c r="C252" s="9" t="s">
        <v>541</v>
      </c>
      <c r="D252" s="1" t="s">
        <v>454</v>
      </c>
      <c r="E252" s="6" t="s">
        <v>551</v>
      </c>
      <c r="F252" s="7" t="s">
        <v>324</v>
      </c>
      <c r="G252" t="s">
        <v>456</v>
      </c>
      <c r="J252" t="s">
        <v>412</v>
      </c>
      <c r="K252" s="1" t="s">
        <v>413</v>
      </c>
      <c r="L252" s="2">
        <v>4.3749999999999997E-2</v>
      </c>
      <c r="M252" t="s">
        <v>326</v>
      </c>
      <c r="N252" s="1" t="s">
        <v>327</v>
      </c>
      <c r="O252" s="2">
        <v>8.5416666666666669E-2</v>
      </c>
      <c r="P252" s="2" t="s">
        <v>41</v>
      </c>
      <c r="S252">
        <v>60</v>
      </c>
      <c r="T252">
        <v>43</v>
      </c>
      <c r="U252" s="11">
        <f t="shared" si="21"/>
        <v>43</v>
      </c>
      <c r="W252" s="1" t="s">
        <v>543</v>
      </c>
      <c r="X252" s="1">
        <f>VLOOKUP(W252,Periodicita!$A$5:$B$19,2,FALSE)</f>
        <v>110</v>
      </c>
      <c r="Z252" s="8">
        <f t="shared" si="17"/>
        <v>4730</v>
      </c>
      <c r="AA252">
        <f>VLOOKUP(W252,Periodicita!$A$5:$R$19,18,FALSE)</f>
        <v>46</v>
      </c>
      <c r="AB252" s="5">
        <f t="shared" si="18"/>
        <v>1978</v>
      </c>
      <c r="AC252">
        <f>VLOOKUP(W252,Periodicita!$A$4:$S$19,19,FALSE)</f>
        <v>100</v>
      </c>
      <c r="AD252" s="5">
        <f t="shared" si="19"/>
        <v>4300</v>
      </c>
    </row>
    <row r="253" spans="1:30" x14ac:dyDescent="0.15">
      <c r="A253" s="3">
        <v>2115</v>
      </c>
      <c r="B253" s="10" t="s">
        <v>30</v>
      </c>
      <c r="C253" s="9" t="s">
        <v>541</v>
      </c>
      <c r="D253" s="1" t="s">
        <v>454</v>
      </c>
      <c r="E253" s="6" t="s">
        <v>552</v>
      </c>
      <c r="F253" s="7" t="s">
        <v>324</v>
      </c>
      <c r="G253" t="s">
        <v>456</v>
      </c>
      <c r="J253" t="s">
        <v>412</v>
      </c>
      <c r="K253" s="1" t="s">
        <v>413</v>
      </c>
      <c r="L253" s="2">
        <v>6.458333333333334E-2</v>
      </c>
      <c r="M253" t="s">
        <v>326</v>
      </c>
      <c r="N253" s="1" t="s">
        <v>327</v>
      </c>
      <c r="O253" s="2">
        <v>0.10277777777777779</v>
      </c>
      <c r="P253" s="2" t="s">
        <v>41</v>
      </c>
      <c r="S253">
        <v>60</v>
      </c>
      <c r="T253">
        <v>43</v>
      </c>
      <c r="U253" s="11">
        <f t="shared" si="21"/>
        <v>43</v>
      </c>
      <c r="W253" s="1" t="s">
        <v>543</v>
      </c>
      <c r="X253" s="1">
        <f>VLOOKUP(W253,Periodicita!$A$5:$B$19,2,FALSE)</f>
        <v>110</v>
      </c>
      <c r="Z253" s="8">
        <f t="shared" si="17"/>
        <v>4730</v>
      </c>
      <c r="AA253">
        <f>VLOOKUP(W253,Periodicita!$A$5:$R$19,18,FALSE)</f>
        <v>46</v>
      </c>
      <c r="AB253" s="5">
        <f t="shared" si="18"/>
        <v>1978</v>
      </c>
      <c r="AC253">
        <f>VLOOKUP(W253,Periodicita!$A$4:$S$19,19,FALSE)</f>
        <v>100</v>
      </c>
      <c r="AD253" s="5">
        <f t="shared" si="19"/>
        <v>4300</v>
      </c>
    </row>
    <row r="254" spans="1:30" x14ac:dyDescent="0.15">
      <c r="A254" s="3">
        <v>2116</v>
      </c>
      <c r="B254" s="10" t="s">
        <v>30</v>
      </c>
      <c r="C254" s="9" t="s">
        <v>541</v>
      </c>
      <c r="D254" s="1" t="s">
        <v>454</v>
      </c>
      <c r="E254" s="6" t="s">
        <v>553</v>
      </c>
      <c r="F254" s="7" t="s">
        <v>324</v>
      </c>
      <c r="G254" t="s">
        <v>456</v>
      </c>
      <c r="J254" t="s">
        <v>412</v>
      </c>
      <c r="K254" s="1" t="s">
        <v>413</v>
      </c>
      <c r="L254" s="2">
        <v>8.5416666666666669E-2</v>
      </c>
      <c r="M254" t="s">
        <v>326</v>
      </c>
      <c r="N254" s="1" t="s">
        <v>327</v>
      </c>
      <c r="O254" s="2">
        <v>0.12361111111111112</v>
      </c>
      <c r="P254" s="2" t="s">
        <v>41</v>
      </c>
      <c r="S254">
        <v>60</v>
      </c>
      <c r="T254">
        <v>43</v>
      </c>
      <c r="U254" s="11">
        <f t="shared" si="21"/>
        <v>43</v>
      </c>
      <c r="W254" s="1" t="s">
        <v>543</v>
      </c>
      <c r="X254" s="1">
        <f>VLOOKUP(W254,Periodicita!$A$5:$B$19,2,FALSE)</f>
        <v>110</v>
      </c>
      <c r="Z254" s="8">
        <f t="shared" si="17"/>
        <v>4730</v>
      </c>
      <c r="AA254">
        <f>VLOOKUP(W254,Periodicita!$A$5:$R$19,18,FALSE)</f>
        <v>46</v>
      </c>
      <c r="AB254" s="5">
        <f t="shared" si="18"/>
        <v>1978</v>
      </c>
      <c r="AC254">
        <f>VLOOKUP(W254,Periodicita!$A$4:$S$19,19,FALSE)</f>
        <v>100</v>
      </c>
      <c r="AD254" s="5">
        <f t="shared" si="19"/>
        <v>4300</v>
      </c>
    </row>
    <row r="255" spans="1:30" x14ac:dyDescent="0.15">
      <c r="A255" s="3">
        <v>2117</v>
      </c>
      <c r="B255" s="10" t="s">
        <v>30</v>
      </c>
      <c r="C255" s="9" t="s">
        <v>541</v>
      </c>
      <c r="D255" s="1" t="s">
        <v>454</v>
      </c>
      <c r="E255" s="6" t="s">
        <v>554</v>
      </c>
      <c r="F255" s="7" t="s">
        <v>324</v>
      </c>
      <c r="G255" t="s">
        <v>456</v>
      </c>
      <c r="J255" t="s">
        <v>412</v>
      </c>
      <c r="K255" s="1" t="s">
        <v>413</v>
      </c>
      <c r="L255" s="2">
        <v>0.10625</v>
      </c>
      <c r="M255" t="s">
        <v>326</v>
      </c>
      <c r="N255" s="1" t="s">
        <v>327</v>
      </c>
      <c r="O255" s="2">
        <v>0.14444444444444443</v>
      </c>
      <c r="P255" s="2" t="s">
        <v>41</v>
      </c>
      <c r="S255">
        <v>60</v>
      </c>
      <c r="T255">
        <v>43</v>
      </c>
      <c r="U255" s="11">
        <f t="shared" si="21"/>
        <v>43</v>
      </c>
      <c r="W255" s="1" t="s">
        <v>543</v>
      </c>
      <c r="X255" s="1">
        <f>VLOOKUP(W255,Periodicita!$A$5:$B$19,2,FALSE)</f>
        <v>110</v>
      </c>
      <c r="Z255" s="8">
        <f t="shared" si="17"/>
        <v>4730</v>
      </c>
      <c r="AA255">
        <f>VLOOKUP(W255,Periodicita!$A$5:$R$19,18,FALSE)</f>
        <v>46</v>
      </c>
      <c r="AB255" s="5">
        <f t="shared" si="18"/>
        <v>1978</v>
      </c>
      <c r="AC255">
        <f>VLOOKUP(W255,Periodicita!$A$4:$S$19,19,FALSE)</f>
        <v>100</v>
      </c>
      <c r="AD255" s="5">
        <f t="shared" si="19"/>
        <v>4300</v>
      </c>
    </row>
    <row r="256" spans="1:30" x14ac:dyDescent="0.15">
      <c r="A256" s="3">
        <v>2118</v>
      </c>
      <c r="B256" s="10" t="s">
        <v>30</v>
      </c>
      <c r="C256" s="9" t="s">
        <v>541</v>
      </c>
      <c r="D256" s="1" t="s">
        <v>454</v>
      </c>
      <c r="E256" s="6" t="s">
        <v>555</v>
      </c>
      <c r="F256" s="7" t="s">
        <v>324</v>
      </c>
      <c r="G256" t="s">
        <v>456</v>
      </c>
      <c r="J256" t="s">
        <v>326</v>
      </c>
      <c r="K256" s="1" t="s">
        <v>327</v>
      </c>
      <c r="L256" s="2">
        <v>1.5972222222222221E-2</v>
      </c>
      <c r="M256" t="s">
        <v>412</v>
      </c>
      <c r="N256" s="1" t="s">
        <v>413</v>
      </c>
      <c r="O256" s="2">
        <v>5.4166666666666669E-2</v>
      </c>
      <c r="P256" s="2" t="s">
        <v>41</v>
      </c>
      <c r="S256">
        <v>60</v>
      </c>
      <c r="T256">
        <v>43</v>
      </c>
      <c r="U256" s="11">
        <f t="shared" si="21"/>
        <v>43</v>
      </c>
      <c r="W256" s="1" t="s">
        <v>543</v>
      </c>
      <c r="X256" s="1">
        <f>VLOOKUP(W256,Periodicita!$A$5:$B$19,2,FALSE)</f>
        <v>110</v>
      </c>
      <c r="Z256" s="8">
        <f t="shared" si="17"/>
        <v>4730</v>
      </c>
      <c r="AA256">
        <f>VLOOKUP(W256,Periodicita!$A$5:$R$19,18,FALSE)</f>
        <v>46</v>
      </c>
      <c r="AB256" s="5">
        <f t="shared" si="18"/>
        <v>1978</v>
      </c>
      <c r="AC256">
        <f>VLOOKUP(W256,Periodicita!$A$4:$S$19,19,FALSE)</f>
        <v>100</v>
      </c>
      <c r="AD256" s="5">
        <f t="shared" si="19"/>
        <v>4300</v>
      </c>
    </row>
    <row r="257" spans="1:30" x14ac:dyDescent="0.15">
      <c r="A257" s="3">
        <v>2119</v>
      </c>
      <c r="B257" s="10" t="s">
        <v>30</v>
      </c>
      <c r="C257" s="9" t="s">
        <v>541</v>
      </c>
      <c r="D257" s="1" t="s">
        <v>454</v>
      </c>
      <c r="E257" s="6" t="s">
        <v>556</v>
      </c>
      <c r="F257" s="7" t="s">
        <v>324</v>
      </c>
      <c r="G257" t="s">
        <v>456</v>
      </c>
      <c r="J257" t="s">
        <v>326</v>
      </c>
      <c r="K257" s="1" t="s">
        <v>327</v>
      </c>
      <c r="L257" s="2">
        <v>3.6805555555555557E-2</v>
      </c>
      <c r="M257" t="s">
        <v>412</v>
      </c>
      <c r="N257" s="1" t="s">
        <v>413</v>
      </c>
      <c r="O257" s="2">
        <v>7.5000000000000011E-2</v>
      </c>
      <c r="P257" s="2" t="s">
        <v>41</v>
      </c>
      <c r="S257">
        <v>60</v>
      </c>
      <c r="T257">
        <v>43</v>
      </c>
      <c r="U257" s="11">
        <f t="shared" si="21"/>
        <v>43</v>
      </c>
      <c r="W257" s="1" t="s">
        <v>543</v>
      </c>
      <c r="X257" s="1">
        <f>VLOOKUP(W257,Periodicita!$A$5:$B$19,2,FALSE)</f>
        <v>110</v>
      </c>
      <c r="Z257" s="8">
        <f t="shared" si="17"/>
        <v>4730</v>
      </c>
      <c r="AA257">
        <f>VLOOKUP(W257,Periodicita!$A$5:$R$19,18,FALSE)</f>
        <v>46</v>
      </c>
      <c r="AB257" s="5">
        <f t="shared" si="18"/>
        <v>1978</v>
      </c>
      <c r="AC257">
        <f>VLOOKUP(W257,Periodicita!$A$4:$S$19,19,FALSE)</f>
        <v>100</v>
      </c>
      <c r="AD257" s="5">
        <f t="shared" si="19"/>
        <v>4300</v>
      </c>
    </row>
    <row r="258" spans="1:30" x14ac:dyDescent="0.15">
      <c r="A258" s="3">
        <v>2120</v>
      </c>
      <c r="B258" s="10" t="s">
        <v>30</v>
      </c>
      <c r="C258" s="9" t="s">
        <v>541</v>
      </c>
      <c r="D258" s="1" t="s">
        <v>454</v>
      </c>
      <c r="E258" s="6" t="s">
        <v>557</v>
      </c>
      <c r="F258" s="7" t="s">
        <v>324</v>
      </c>
      <c r="G258" t="s">
        <v>456</v>
      </c>
      <c r="J258" t="s">
        <v>326</v>
      </c>
      <c r="K258" s="1" t="s">
        <v>327</v>
      </c>
      <c r="L258" s="2">
        <v>5.7638888888888892E-2</v>
      </c>
      <c r="M258" t="s">
        <v>412</v>
      </c>
      <c r="N258" s="1" t="s">
        <v>413</v>
      </c>
      <c r="O258" s="2">
        <v>9.583333333333334E-2</v>
      </c>
      <c r="P258" s="2" t="s">
        <v>41</v>
      </c>
      <c r="S258">
        <v>60</v>
      </c>
      <c r="T258">
        <v>43</v>
      </c>
      <c r="U258" s="11">
        <f t="shared" si="21"/>
        <v>43</v>
      </c>
      <c r="W258" s="1" t="s">
        <v>543</v>
      </c>
      <c r="X258" s="1">
        <f>VLOOKUP(W258,Periodicita!$A$5:$B$19,2,FALSE)</f>
        <v>110</v>
      </c>
      <c r="Z258" s="8">
        <f t="shared" si="17"/>
        <v>4730</v>
      </c>
      <c r="AA258">
        <f>VLOOKUP(W258,Periodicita!$A$5:$R$19,18,FALSE)</f>
        <v>46</v>
      </c>
      <c r="AB258" s="5">
        <f t="shared" si="18"/>
        <v>1978</v>
      </c>
      <c r="AC258">
        <f>VLOOKUP(W258,Periodicita!$A$4:$S$19,19,FALSE)</f>
        <v>100</v>
      </c>
      <c r="AD258" s="5">
        <f t="shared" si="19"/>
        <v>4300</v>
      </c>
    </row>
    <row r="259" spans="1:30" x14ac:dyDescent="0.15">
      <c r="A259" s="3">
        <v>2121</v>
      </c>
      <c r="B259" s="10" t="s">
        <v>30</v>
      </c>
      <c r="C259" s="9" t="s">
        <v>541</v>
      </c>
      <c r="D259" s="1" t="s">
        <v>454</v>
      </c>
      <c r="E259" s="6" t="s">
        <v>558</v>
      </c>
      <c r="F259" s="7" t="s">
        <v>324</v>
      </c>
      <c r="G259" t="s">
        <v>456</v>
      </c>
      <c r="J259" t="s">
        <v>326</v>
      </c>
      <c r="K259" s="1" t="s">
        <v>327</v>
      </c>
      <c r="L259" s="2">
        <v>7.8472222222222221E-2</v>
      </c>
      <c r="M259" t="s">
        <v>412</v>
      </c>
      <c r="N259" s="1" t="s">
        <v>413</v>
      </c>
      <c r="O259" s="2">
        <v>0.11666666666666667</v>
      </c>
      <c r="P259" s="2" t="s">
        <v>41</v>
      </c>
      <c r="S259">
        <v>60</v>
      </c>
      <c r="T259">
        <v>43</v>
      </c>
      <c r="U259" s="11">
        <f t="shared" si="21"/>
        <v>43</v>
      </c>
      <c r="W259" s="1" t="s">
        <v>543</v>
      </c>
      <c r="X259" s="1">
        <f>VLOOKUP(W259,Periodicita!$A$5:$B$19,2,FALSE)</f>
        <v>110</v>
      </c>
      <c r="Z259" s="8">
        <f t="shared" si="17"/>
        <v>4730</v>
      </c>
      <c r="AA259">
        <f>VLOOKUP(W259,Periodicita!$A$5:$R$19,18,FALSE)</f>
        <v>46</v>
      </c>
      <c r="AB259" s="5">
        <f t="shared" si="18"/>
        <v>1978</v>
      </c>
      <c r="AC259">
        <f>VLOOKUP(W259,Periodicita!$A$4:$S$19,19,FALSE)</f>
        <v>100</v>
      </c>
      <c r="AD259" s="5">
        <f t="shared" si="19"/>
        <v>4300</v>
      </c>
    </row>
    <row r="260" spans="1:30" x14ac:dyDescent="0.15">
      <c r="A260" s="3">
        <v>2122</v>
      </c>
      <c r="B260" s="10" t="s">
        <v>30</v>
      </c>
      <c r="C260" s="9" t="s">
        <v>541</v>
      </c>
      <c r="D260" s="1" t="s">
        <v>457</v>
      </c>
      <c r="E260" s="6" t="s">
        <v>559</v>
      </c>
      <c r="F260" s="7" t="s">
        <v>324</v>
      </c>
      <c r="G260" t="s">
        <v>459</v>
      </c>
      <c r="J260" t="s">
        <v>412</v>
      </c>
      <c r="K260" s="1" t="s">
        <v>413</v>
      </c>
      <c r="L260" s="2">
        <v>3.6805555555555557E-2</v>
      </c>
      <c r="M260" t="s">
        <v>484</v>
      </c>
      <c r="N260" s="1" t="s">
        <v>485</v>
      </c>
      <c r="O260" s="2">
        <v>7.8472222222222221E-2</v>
      </c>
      <c r="P260" s="2" t="s">
        <v>41</v>
      </c>
      <c r="S260">
        <v>60</v>
      </c>
      <c r="T260">
        <v>42</v>
      </c>
      <c r="U260" s="11">
        <f t="shared" si="21"/>
        <v>42</v>
      </c>
      <c r="W260" s="1" t="s">
        <v>543</v>
      </c>
      <c r="X260" s="1">
        <f>VLOOKUP(W260,Periodicita!$A$5:$B$19,2,FALSE)</f>
        <v>110</v>
      </c>
      <c r="Z260" s="8">
        <f t="shared" ref="Z260:Z319" si="22">X260*T260</f>
        <v>4620</v>
      </c>
      <c r="AA260">
        <f>VLOOKUP(W260,Periodicita!$A$5:$R$19,18,FALSE)</f>
        <v>46</v>
      </c>
      <c r="AB260" s="5">
        <f t="shared" ref="AB260:AB319" si="23">AA260*T260</f>
        <v>1932</v>
      </c>
      <c r="AC260">
        <f>VLOOKUP(W260,Periodicita!$A$4:$S$19,19,FALSE)</f>
        <v>100</v>
      </c>
      <c r="AD260" s="5">
        <f t="shared" ref="AD260:AD319" si="24">AC260*T260</f>
        <v>4200</v>
      </c>
    </row>
    <row r="261" spans="1:30" x14ac:dyDescent="0.15">
      <c r="A261" s="3">
        <v>2123</v>
      </c>
      <c r="B261" s="10" t="s">
        <v>30</v>
      </c>
      <c r="C261" s="9" t="s">
        <v>541</v>
      </c>
      <c r="D261" s="1" t="s">
        <v>457</v>
      </c>
      <c r="E261" s="6" t="s">
        <v>560</v>
      </c>
      <c r="F261" s="7" t="s">
        <v>324</v>
      </c>
      <c r="G261" t="s">
        <v>459</v>
      </c>
      <c r="J261" t="s">
        <v>412</v>
      </c>
      <c r="K261" s="1" t="s">
        <v>413</v>
      </c>
      <c r="L261" s="2">
        <v>5.7638888888888892E-2</v>
      </c>
      <c r="M261" t="s">
        <v>484</v>
      </c>
      <c r="N261" s="1" t="s">
        <v>485</v>
      </c>
      <c r="O261" s="2">
        <v>9.9305555555555564E-2</v>
      </c>
      <c r="P261" s="2" t="s">
        <v>41</v>
      </c>
      <c r="S261">
        <v>60</v>
      </c>
      <c r="T261">
        <v>42</v>
      </c>
      <c r="U261" s="11">
        <f t="shared" si="21"/>
        <v>42</v>
      </c>
      <c r="W261" s="1" t="s">
        <v>543</v>
      </c>
      <c r="X261" s="1">
        <f>VLOOKUP(W261,Periodicita!$A$5:$B$19,2,FALSE)</f>
        <v>110</v>
      </c>
      <c r="Z261" s="8">
        <f t="shared" si="22"/>
        <v>4620</v>
      </c>
      <c r="AA261">
        <f>VLOOKUP(W261,Periodicita!$A$5:$R$19,18,FALSE)</f>
        <v>46</v>
      </c>
      <c r="AB261" s="5">
        <f t="shared" si="23"/>
        <v>1932</v>
      </c>
      <c r="AC261">
        <f>VLOOKUP(W261,Periodicita!$A$4:$S$19,19,FALSE)</f>
        <v>100</v>
      </c>
      <c r="AD261" s="5">
        <f t="shared" si="24"/>
        <v>4200</v>
      </c>
    </row>
    <row r="262" spans="1:30" x14ac:dyDescent="0.15">
      <c r="A262" s="3">
        <v>2124</v>
      </c>
      <c r="B262" s="10" t="s">
        <v>30</v>
      </c>
      <c r="C262" s="9" t="s">
        <v>541</v>
      </c>
      <c r="D262" s="1" t="s">
        <v>457</v>
      </c>
      <c r="E262" s="6" t="s">
        <v>561</v>
      </c>
      <c r="F262" s="7" t="s">
        <v>324</v>
      </c>
      <c r="G262" t="s">
        <v>459</v>
      </c>
      <c r="J262" t="s">
        <v>412</v>
      </c>
      <c r="K262" s="1" t="s">
        <v>413</v>
      </c>
      <c r="L262" s="2">
        <v>7.8472222222222221E-2</v>
      </c>
      <c r="M262" t="s">
        <v>484</v>
      </c>
      <c r="N262" s="1" t="s">
        <v>485</v>
      </c>
      <c r="O262" s="2">
        <v>0.12013888888888888</v>
      </c>
      <c r="P262" s="2" t="s">
        <v>41</v>
      </c>
      <c r="S262">
        <v>60</v>
      </c>
      <c r="T262">
        <v>42</v>
      </c>
      <c r="U262" s="11">
        <f t="shared" si="21"/>
        <v>42</v>
      </c>
      <c r="W262" s="1" t="s">
        <v>543</v>
      </c>
      <c r="X262" s="1">
        <f>VLOOKUP(W262,Periodicita!$A$5:$B$19,2,FALSE)</f>
        <v>110</v>
      </c>
      <c r="Z262" s="8">
        <f t="shared" si="22"/>
        <v>4620</v>
      </c>
      <c r="AA262">
        <f>VLOOKUP(W262,Periodicita!$A$5:$R$19,18,FALSE)</f>
        <v>46</v>
      </c>
      <c r="AB262" s="5">
        <f t="shared" si="23"/>
        <v>1932</v>
      </c>
      <c r="AC262">
        <f>VLOOKUP(W262,Periodicita!$A$4:$S$19,19,FALSE)</f>
        <v>100</v>
      </c>
      <c r="AD262" s="5">
        <f t="shared" si="24"/>
        <v>4200</v>
      </c>
    </row>
    <row r="263" spans="1:30" x14ac:dyDescent="0.15">
      <c r="A263" s="3">
        <v>2125</v>
      </c>
      <c r="B263" s="10" t="s">
        <v>30</v>
      </c>
      <c r="C263" s="9" t="s">
        <v>541</v>
      </c>
      <c r="D263" s="1" t="s">
        <v>457</v>
      </c>
      <c r="E263" s="6" t="s">
        <v>562</v>
      </c>
      <c r="F263" s="7" t="s">
        <v>324</v>
      </c>
      <c r="G263" t="s">
        <v>459</v>
      </c>
      <c r="J263" t="s">
        <v>412</v>
      </c>
      <c r="K263" s="1" t="s">
        <v>413</v>
      </c>
      <c r="L263" s="2">
        <v>9.930555555555555E-2</v>
      </c>
      <c r="M263" t="s">
        <v>484</v>
      </c>
      <c r="N263" s="1" t="s">
        <v>485</v>
      </c>
      <c r="O263" s="2">
        <v>0.14097222222222222</v>
      </c>
      <c r="P263" s="2" t="s">
        <v>41</v>
      </c>
      <c r="S263">
        <v>60</v>
      </c>
      <c r="T263">
        <v>42</v>
      </c>
      <c r="U263" s="11">
        <f t="shared" si="21"/>
        <v>42</v>
      </c>
      <c r="W263" s="1" t="s">
        <v>543</v>
      </c>
      <c r="X263" s="1">
        <f>VLOOKUP(W263,Periodicita!$A$5:$B$19,2,FALSE)</f>
        <v>110</v>
      </c>
      <c r="Z263" s="8">
        <f t="shared" si="22"/>
        <v>4620</v>
      </c>
      <c r="AA263">
        <f>VLOOKUP(W263,Periodicita!$A$5:$R$19,18,FALSE)</f>
        <v>46</v>
      </c>
      <c r="AB263" s="5">
        <f t="shared" si="23"/>
        <v>1932</v>
      </c>
      <c r="AC263">
        <f>VLOOKUP(W263,Periodicita!$A$4:$S$19,19,FALSE)</f>
        <v>100</v>
      </c>
      <c r="AD263" s="5">
        <f t="shared" si="24"/>
        <v>4200</v>
      </c>
    </row>
    <row r="264" spans="1:30" x14ac:dyDescent="0.15">
      <c r="A264" s="3">
        <v>2126</v>
      </c>
      <c r="B264" s="10" t="s">
        <v>30</v>
      </c>
      <c r="C264" s="9" t="s">
        <v>541</v>
      </c>
      <c r="D264" s="1" t="s">
        <v>457</v>
      </c>
      <c r="E264" s="6" t="s">
        <v>563</v>
      </c>
      <c r="F264" s="7" t="s">
        <v>324</v>
      </c>
      <c r="G264" t="s">
        <v>459</v>
      </c>
      <c r="J264" t="s">
        <v>484</v>
      </c>
      <c r="K264" s="1" t="s">
        <v>485</v>
      </c>
      <c r="L264" s="2">
        <v>0.99652777777777779</v>
      </c>
      <c r="M264" t="s">
        <v>412</v>
      </c>
      <c r="N264" s="1" t="s">
        <v>413</v>
      </c>
      <c r="O264" s="2">
        <v>1.0381944444444444</v>
      </c>
      <c r="P264" s="2" t="s">
        <v>41</v>
      </c>
      <c r="S264">
        <v>60</v>
      </c>
      <c r="T264">
        <v>42</v>
      </c>
      <c r="U264" s="11">
        <f t="shared" si="21"/>
        <v>42</v>
      </c>
      <c r="W264" s="1" t="s">
        <v>543</v>
      </c>
      <c r="X264" s="1">
        <f>VLOOKUP(W264,Periodicita!$A$5:$B$19,2,FALSE)</f>
        <v>110</v>
      </c>
      <c r="Z264" s="8">
        <f t="shared" si="22"/>
        <v>4620</v>
      </c>
      <c r="AA264">
        <f>VLOOKUP(W264,Periodicita!$A$5:$R$19,18,FALSE)</f>
        <v>46</v>
      </c>
      <c r="AB264" s="5">
        <f t="shared" si="23"/>
        <v>1932</v>
      </c>
      <c r="AC264">
        <f>VLOOKUP(W264,Periodicita!$A$4:$S$19,19,FALSE)</f>
        <v>100</v>
      </c>
      <c r="AD264" s="5">
        <f t="shared" si="24"/>
        <v>4200</v>
      </c>
    </row>
    <row r="265" spans="1:30" x14ac:dyDescent="0.15">
      <c r="A265" s="3">
        <v>2127</v>
      </c>
      <c r="B265" s="10" t="s">
        <v>30</v>
      </c>
      <c r="C265" s="9" t="s">
        <v>541</v>
      </c>
      <c r="D265" s="1" t="s">
        <v>457</v>
      </c>
      <c r="E265" s="6" t="s">
        <v>564</v>
      </c>
      <c r="F265" s="7" t="s">
        <v>324</v>
      </c>
      <c r="G265" t="s">
        <v>459</v>
      </c>
      <c r="J265" t="s">
        <v>484</v>
      </c>
      <c r="K265" s="1" t="s">
        <v>485</v>
      </c>
      <c r="L265" s="2">
        <v>1.7361111111111112E-2</v>
      </c>
      <c r="M265" t="s">
        <v>412</v>
      </c>
      <c r="N265" s="1" t="s">
        <v>413</v>
      </c>
      <c r="O265" s="2">
        <v>5.9027777777777776E-2</v>
      </c>
      <c r="P265" s="2" t="s">
        <v>41</v>
      </c>
      <c r="S265">
        <v>60</v>
      </c>
      <c r="T265">
        <v>42</v>
      </c>
      <c r="U265" s="11">
        <f t="shared" si="21"/>
        <v>42</v>
      </c>
      <c r="W265" s="1" t="s">
        <v>543</v>
      </c>
      <c r="X265" s="1">
        <f>VLOOKUP(W265,Periodicita!$A$5:$B$19,2,FALSE)</f>
        <v>110</v>
      </c>
      <c r="Z265" s="8">
        <f t="shared" si="22"/>
        <v>4620</v>
      </c>
      <c r="AA265">
        <f>VLOOKUP(W265,Periodicita!$A$5:$R$19,18,FALSE)</f>
        <v>46</v>
      </c>
      <c r="AB265" s="5">
        <f t="shared" si="23"/>
        <v>1932</v>
      </c>
      <c r="AC265">
        <f>VLOOKUP(W265,Periodicita!$A$4:$S$19,19,FALSE)</f>
        <v>100</v>
      </c>
      <c r="AD265" s="5">
        <f t="shared" si="24"/>
        <v>4200</v>
      </c>
    </row>
    <row r="266" spans="1:30" x14ac:dyDescent="0.15">
      <c r="A266" s="3">
        <v>2128</v>
      </c>
      <c r="B266" s="10" t="s">
        <v>30</v>
      </c>
      <c r="C266" s="9" t="s">
        <v>541</v>
      </c>
      <c r="D266" s="1" t="s">
        <v>457</v>
      </c>
      <c r="E266" s="6" t="s">
        <v>565</v>
      </c>
      <c r="F266" s="7" t="s">
        <v>324</v>
      </c>
      <c r="G266" t="s">
        <v>459</v>
      </c>
      <c r="J266" t="s">
        <v>484</v>
      </c>
      <c r="K266" s="1" t="s">
        <v>485</v>
      </c>
      <c r="L266" s="2">
        <v>3.8194444444444448E-2</v>
      </c>
      <c r="M266" t="s">
        <v>412</v>
      </c>
      <c r="N266" s="1" t="s">
        <v>413</v>
      </c>
      <c r="O266" s="2">
        <v>7.9861111111111105E-2</v>
      </c>
      <c r="P266" s="2" t="s">
        <v>41</v>
      </c>
      <c r="S266">
        <v>60</v>
      </c>
      <c r="T266">
        <v>42</v>
      </c>
      <c r="U266" s="11">
        <f t="shared" si="21"/>
        <v>42</v>
      </c>
      <c r="W266" s="1" t="s">
        <v>543</v>
      </c>
      <c r="X266" s="1">
        <f>VLOOKUP(W266,Periodicita!$A$5:$B$19,2,FALSE)</f>
        <v>110</v>
      </c>
      <c r="Z266" s="8">
        <f t="shared" si="22"/>
        <v>4620</v>
      </c>
      <c r="AA266">
        <f>VLOOKUP(W266,Periodicita!$A$5:$R$19,18,FALSE)</f>
        <v>46</v>
      </c>
      <c r="AB266" s="5">
        <f t="shared" si="23"/>
        <v>1932</v>
      </c>
      <c r="AC266">
        <f>VLOOKUP(W266,Periodicita!$A$4:$S$19,19,FALSE)</f>
        <v>100</v>
      </c>
      <c r="AD266" s="5">
        <f t="shared" si="24"/>
        <v>4200</v>
      </c>
    </row>
    <row r="267" spans="1:30" x14ac:dyDescent="0.15">
      <c r="A267" s="3">
        <v>2129</v>
      </c>
      <c r="B267" s="10" t="s">
        <v>30</v>
      </c>
      <c r="C267" s="9" t="s">
        <v>541</v>
      </c>
      <c r="D267" s="1" t="s">
        <v>457</v>
      </c>
      <c r="E267" s="6" t="s">
        <v>566</v>
      </c>
      <c r="F267" s="7" t="s">
        <v>324</v>
      </c>
      <c r="G267" t="s">
        <v>459</v>
      </c>
      <c r="J267" t="s">
        <v>484</v>
      </c>
      <c r="K267" s="1" t="s">
        <v>485</v>
      </c>
      <c r="L267" s="2">
        <v>5.9027777777777776E-2</v>
      </c>
      <c r="M267" t="s">
        <v>412</v>
      </c>
      <c r="N267" s="1" t="s">
        <v>413</v>
      </c>
      <c r="O267" s="2">
        <v>0.10069444444444445</v>
      </c>
      <c r="P267" s="2" t="s">
        <v>41</v>
      </c>
      <c r="S267">
        <v>60</v>
      </c>
      <c r="T267">
        <v>42</v>
      </c>
      <c r="U267" s="11">
        <f t="shared" si="21"/>
        <v>42</v>
      </c>
      <c r="W267" s="1" t="s">
        <v>543</v>
      </c>
      <c r="X267" s="1">
        <f>VLOOKUP(W267,Periodicita!$A$5:$B$19,2,FALSE)</f>
        <v>110</v>
      </c>
      <c r="Z267" s="8">
        <f t="shared" si="22"/>
        <v>4620</v>
      </c>
      <c r="AA267">
        <f>VLOOKUP(W267,Periodicita!$A$5:$R$19,18,FALSE)</f>
        <v>46</v>
      </c>
      <c r="AB267" s="5">
        <f t="shared" si="23"/>
        <v>1932</v>
      </c>
      <c r="AC267">
        <f>VLOOKUP(W267,Periodicita!$A$4:$S$19,19,FALSE)</f>
        <v>100</v>
      </c>
      <c r="AD267" s="5">
        <f t="shared" si="24"/>
        <v>4200</v>
      </c>
    </row>
    <row r="268" spans="1:30" x14ac:dyDescent="0.15">
      <c r="A268" s="3">
        <v>2130</v>
      </c>
      <c r="B268" s="10" t="s">
        <v>30</v>
      </c>
      <c r="C268" s="9" t="s">
        <v>541</v>
      </c>
      <c r="D268" s="1" t="s">
        <v>464</v>
      </c>
      <c r="E268" s="6" t="s">
        <v>567</v>
      </c>
      <c r="F268" s="7" t="s">
        <v>33</v>
      </c>
      <c r="G268" t="s">
        <v>466</v>
      </c>
      <c r="J268" t="s">
        <v>412</v>
      </c>
      <c r="K268" s="1" t="s">
        <v>413</v>
      </c>
      <c r="L268" s="2">
        <v>3.7499999999999999E-2</v>
      </c>
      <c r="M268" t="s">
        <v>490</v>
      </c>
      <c r="N268" s="1" t="s">
        <v>491</v>
      </c>
      <c r="O268" s="2">
        <v>8.2638888888888887E-2</v>
      </c>
      <c r="P268" s="2" t="s">
        <v>41</v>
      </c>
      <c r="S268">
        <v>65</v>
      </c>
      <c r="T268">
        <v>40</v>
      </c>
      <c r="U268" s="11">
        <f t="shared" si="21"/>
        <v>36.923076923076927</v>
      </c>
      <c r="W268" s="1" t="s">
        <v>543</v>
      </c>
      <c r="X268" s="1">
        <f>VLOOKUP(W268,Periodicita!$A$5:$B$19,2,FALSE)</f>
        <v>110</v>
      </c>
      <c r="Z268" s="8">
        <f t="shared" si="22"/>
        <v>4400</v>
      </c>
      <c r="AA268">
        <f>VLOOKUP(W268,Periodicita!$A$5:$R$19,18,FALSE)</f>
        <v>46</v>
      </c>
      <c r="AB268" s="5">
        <f t="shared" si="23"/>
        <v>1840</v>
      </c>
      <c r="AC268">
        <f>VLOOKUP(W268,Periodicita!$A$4:$S$19,19,FALSE)</f>
        <v>100</v>
      </c>
      <c r="AD268" s="5">
        <f t="shared" si="24"/>
        <v>4000</v>
      </c>
    </row>
    <row r="269" spans="1:30" x14ac:dyDescent="0.15">
      <c r="A269" s="3">
        <v>2131</v>
      </c>
      <c r="B269" s="10" t="s">
        <v>30</v>
      </c>
      <c r="C269" s="9" t="s">
        <v>541</v>
      </c>
      <c r="D269" s="1" t="s">
        <v>464</v>
      </c>
      <c r="E269" s="6" t="s">
        <v>568</v>
      </c>
      <c r="F269" s="7" t="s">
        <v>33</v>
      </c>
      <c r="G269" t="s">
        <v>466</v>
      </c>
      <c r="J269" t="s">
        <v>412</v>
      </c>
      <c r="K269" s="1" t="s">
        <v>413</v>
      </c>
      <c r="L269" s="2">
        <v>5.8333333333333334E-2</v>
      </c>
      <c r="M269" t="s">
        <v>490</v>
      </c>
      <c r="N269" s="1" t="s">
        <v>491</v>
      </c>
      <c r="O269" s="2">
        <v>0.10347222222222222</v>
      </c>
      <c r="P269" s="2" t="s">
        <v>41</v>
      </c>
      <c r="S269">
        <v>65</v>
      </c>
      <c r="T269">
        <v>40</v>
      </c>
      <c r="U269" s="11">
        <f t="shared" si="21"/>
        <v>36.923076923076927</v>
      </c>
      <c r="W269" s="1" t="s">
        <v>543</v>
      </c>
      <c r="X269" s="1">
        <f>VLOOKUP(W269,Periodicita!$A$5:$B$19,2,FALSE)</f>
        <v>110</v>
      </c>
      <c r="Z269" s="8">
        <f t="shared" si="22"/>
        <v>4400</v>
      </c>
      <c r="AA269">
        <f>VLOOKUP(W269,Periodicita!$A$5:$R$19,18,FALSE)</f>
        <v>46</v>
      </c>
      <c r="AB269" s="5">
        <f t="shared" si="23"/>
        <v>1840</v>
      </c>
      <c r="AC269">
        <f>VLOOKUP(W269,Periodicita!$A$4:$S$19,19,FALSE)</f>
        <v>100</v>
      </c>
      <c r="AD269" s="5">
        <f t="shared" si="24"/>
        <v>4000</v>
      </c>
    </row>
    <row r="270" spans="1:30" x14ac:dyDescent="0.15">
      <c r="A270" s="3">
        <v>2132</v>
      </c>
      <c r="B270" s="10" t="s">
        <v>30</v>
      </c>
      <c r="C270" s="9" t="s">
        <v>541</v>
      </c>
      <c r="D270" s="1" t="s">
        <v>464</v>
      </c>
      <c r="E270" s="6" t="s">
        <v>569</v>
      </c>
      <c r="F270" s="7" t="s">
        <v>33</v>
      </c>
      <c r="G270" t="s">
        <v>466</v>
      </c>
      <c r="J270" t="s">
        <v>412</v>
      </c>
      <c r="K270" s="1" t="s">
        <v>413</v>
      </c>
      <c r="L270" s="2">
        <v>7.9166666666666663E-2</v>
      </c>
      <c r="M270" t="s">
        <v>490</v>
      </c>
      <c r="N270" s="1" t="s">
        <v>491</v>
      </c>
      <c r="O270" s="2">
        <v>0.12430555555555556</v>
      </c>
      <c r="P270" s="2" t="s">
        <v>41</v>
      </c>
      <c r="S270">
        <v>65</v>
      </c>
      <c r="T270">
        <v>40</v>
      </c>
      <c r="U270" s="11">
        <f t="shared" si="21"/>
        <v>36.923076923076927</v>
      </c>
      <c r="W270" s="1" t="s">
        <v>543</v>
      </c>
      <c r="X270" s="1">
        <f>VLOOKUP(W270,Periodicita!$A$5:$B$19,2,FALSE)</f>
        <v>110</v>
      </c>
      <c r="Z270" s="8">
        <f t="shared" si="22"/>
        <v>4400</v>
      </c>
      <c r="AA270">
        <f>VLOOKUP(W270,Periodicita!$A$5:$R$19,18,FALSE)</f>
        <v>46</v>
      </c>
      <c r="AB270" s="5">
        <f t="shared" si="23"/>
        <v>1840</v>
      </c>
      <c r="AC270">
        <f>VLOOKUP(W270,Periodicita!$A$4:$S$19,19,FALSE)</f>
        <v>100</v>
      </c>
      <c r="AD270" s="5">
        <f t="shared" si="24"/>
        <v>4000</v>
      </c>
    </row>
    <row r="271" spans="1:30" x14ac:dyDescent="0.15">
      <c r="A271" s="3">
        <v>2133</v>
      </c>
      <c r="B271" s="10" t="s">
        <v>30</v>
      </c>
      <c r="C271" s="9" t="s">
        <v>541</v>
      </c>
      <c r="D271" s="1" t="s">
        <v>464</v>
      </c>
      <c r="E271" s="6" t="s">
        <v>570</v>
      </c>
      <c r="F271" s="7" t="s">
        <v>33</v>
      </c>
      <c r="G271" t="s">
        <v>466</v>
      </c>
      <c r="J271" t="s">
        <v>412</v>
      </c>
      <c r="K271" s="1" t="s">
        <v>413</v>
      </c>
      <c r="L271" s="2">
        <v>0.1</v>
      </c>
      <c r="M271" t="s">
        <v>490</v>
      </c>
      <c r="N271" s="1" t="s">
        <v>491</v>
      </c>
      <c r="O271" s="2">
        <v>0.1451388888888889</v>
      </c>
      <c r="P271" s="2" t="s">
        <v>41</v>
      </c>
      <c r="S271">
        <v>65</v>
      </c>
      <c r="T271">
        <v>40</v>
      </c>
      <c r="U271" s="11">
        <f t="shared" si="21"/>
        <v>36.923076923076927</v>
      </c>
      <c r="W271" s="1" t="s">
        <v>543</v>
      </c>
      <c r="X271" s="1">
        <f>VLOOKUP(W271,Periodicita!$A$5:$B$19,2,FALSE)</f>
        <v>110</v>
      </c>
      <c r="Z271" s="8">
        <f t="shared" si="22"/>
        <v>4400</v>
      </c>
      <c r="AA271">
        <f>VLOOKUP(W271,Periodicita!$A$5:$R$19,18,FALSE)</f>
        <v>46</v>
      </c>
      <c r="AB271" s="5">
        <f t="shared" si="23"/>
        <v>1840</v>
      </c>
      <c r="AC271">
        <f>VLOOKUP(W271,Periodicita!$A$4:$S$19,19,FALSE)</f>
        <v>100</v>
      </c>
      <c r="AD271" s="5">
        <f t="shared" si="24"/>
        <v>4000</v>
      </c>
    </row>
    <row r="272" spans="1:30" x14ac:dyDescent="0.15">
      <c r="A272" s="3">
        <v>2134</v>
      </c>
      <c r="B272" s="10" t="s">
        <v>30</v>
      </c>
      <c r="C272" s="9" t="s">
        <v>541</v>
      </c>
      <c r="D272" s="1" t="s">
        <v>464</v>
      </c>
      <c r="E272" s="6" t="s">
        <v>571</v>
      </c>
      <c r="F272" s="7" t="s">
        <v>33</v>
      </c>
      <c r="G272" t="s">
        <v>466</v>
      </c>
      <c r="J272" t="s">
        <v>490</v>
      </c>
      <c r="K272" s="1" t="s">
        <v>491</v>
      </c>
      <c r="L272" s="2">
        <v>0.98819444444444449</v>
      </c>
      <c r="M272" t="s">
        <v>412</v>
      </c>
      <c r="N272" s="1" t="s">
        <v>413</v>
      </c>
      <c r="O272" s="2">
        <v>1.0333333333333334</v>
      </c>
      <c r="P272" s="2" t="s">
        <v>41</v>
      </c>
      <c r="S272">
        <v>65</v>
      </c>
      <c r="T272">
        <v>40</v>
      </c>
      <c r="U272" s="11">
        <f t="shared" si="21"/>
        <v>36.923076923076927</v>
      </c>
      <c r="W272" s="1" t="s">
        <v>543</v>
      </c>
      <c r="X272" s="1">
        <f>VLOOKUP(W272,Periodicita!$A$5:$B$19,2,FALSE)</f>
        <v>110</v>
      </c>
      <c r="Z272" s="8">
        <f t="shared" si="22"/>
        <v>4400</v>
      </c>
      <c r="AA272">
        <f>VLOOKUP(W272,Periodicita!$A$5:$R$19,18,FALSE)</f>
        <v>46</v>
      </c>
      <c r="AB272" s="5">
        <f t="shared" si="23"/>
        <v>1840</v>
      </c>
      <c r="AC272">
        <f>VLOOKUP(W272,Periodicita!$A$4:$S$19,19,FALSE)</f>
        <v>100</v>
      </c>
      <c r="AD272" s="5">
        <f t="shared" si="24"/>
        <v>4000</v>
      </c>
    </row>
    <row r="273" spans="1:30" x14ac:dyDescent="0.15">
      <c r="A273" s="3">
        <v>2135</v>
      </c>
      <c r="B273" s="10" t="s">
        <v>30</v>
      </c>
      <c r="C273" s="9" t="s">
        <v>541</v>
      </c>
      <c r="D273" s="1" t="s">
        <v>464</v>
      </c>
      <c r="E273" s="6" t="s">
        <v>572</v>
      </c>
      <c r="F273" s="7" t="s">
        <v>33</v>
      </c>
      <c r="G273" t="s">
        <v>466</v>
      </c>
      <c r="J273" t="s">
        <v>490</v>
      </c>
      <c r="K273" s="1" t="s">
        <v>491</v>
      </c>
      <c r="L273" s="2">
        <v>9.0277777777777769E-3</v>
      </c>
      <c r="M273" t="s">
        <v>412</v>
      </c>
      <c r="N273" s="1" t="s">
        <v>413</v>
      </c>
      <c r="O273" s="2">
        <v>5.4166666666666669E-2</v>
      </c>
      <c r="P273" s="2" t="s">
        <v>41</v>
      </c>
      <c r="S273">
        <v>65</v>
      </c>
      <c r="T273">
        <v>40</v>
      </c>
      <c r="U273" s="11">
        <f t="shared" si="21"/>
        <v>36.923076923076927</v>
      </c>
      <c r="W273" s="1" t="s">
        <v>543</v>
      </c>
      <c r="X273" s="1">
        <f>VLOOKUP(W273,Periodicita!$A$5:$B$19,2,FALSE)</f>
        <v>110</v>
      </c>
      <c r="Z273" s="8">
        <f t="shared" si="22"/>
        <v>4400</v>
      </c>
      <c r="AA273">
        <f>VLOOKUP(W273,Periodicita!$A$5:$R$19,18,FALSE)</f>
        <v>46</v>
      </c>
      <c r="AB273" s="5">
        <f t="shared" si="23"/>
        <v>1840</v>
      </c>
      <c r="AC273">
        <f>VLOOKUP(W273,Periodicita!$A$4:$S$19,19,FALSE)</f>
        <v>100</v>
      </c>
      <c r="AD273" s="5">
        <f t="shared" si="24"/>
        <v>4000</v>
      </c>
    </row>
    <row r="274" spans="1:30" x14ac:dyDescent="0.15">
      <c r="A274" s="3">
        <v>2136</v>
      </c>
      <c r="B274" s="10" t="s">
        <v>30</v>
      </c>
      <c r="C274" s="9" t="s">
        <v>541</v>
      </c>
      <c r="D274" s="1" t="s">
        <v>464</v>
      </c>
      <c r="E274" s="6" t="s">
        <v>573</v>
      </c>
      <c r="F274" s="7" t="s">
        <v>33</v>
      </c>
      <c r="G274" t="s">
        <v>466</v>
      </c>
      <c r="J274" t="s">
        <v>490</v>
      </c>
      <c r="K274" s="1" t="s">
        <v>491</v>
      </c>
      <c r="L274" s="2">
        <v>2.9861111111111113E-2</v>
      </c>
      <c r="M274" t="s">
        <v>412</v>
      </c>
      <c r="N274" s="1" t="s">
        <v>413</v>
      </c>
      <c r="O274" s="2">
        <v>7.4999999999999997E-2</v>
      </c>
      <c r="P274" s="2" t="s">
        <v>41</v>
      </c>
      <c r="S274">
        <v>65</v>
      </c>
      <c r="T274">
        <v>40</v>
      </c>
      <c r="U274" s="11">
        <f t="shared" si="21"/>
        <v>36.923076923076927</v>
      </c>
      <c r="W274" s="1" t="s">
        <v>543</v>
      </c>
      <c r="X274" s="1">
        <f>VLOOKUP(W274,Periodicita!$A$5:$B$19,2,FALSE)</f>
        <v>110</v>
      </c>
      <c r="Z274" s="8">
        <f t="shared" si="22"/>
        <v>4400</v>
      </c>
      <c r="AA274">
        <f>VLOOKUP(W274,Periodicita!$A$5:$R$19,18,FALSE)</f>
        <v>46</v>
      </c>
      <c r="AB274" s="5">
        <f t="shared" si="23"/>
        <v>1840</v>
      </c>
      <c r="AC274">
        <f>VLOOKUP(W274,Periodicita!$A$4:$S$19,19,FALSE)</f>
        <v>100</v>
      </c>
      <c r="AD274" s="5">
        <f t="shared" si="24"/>
        <v>4000</v>
      </c>
    </row>
    <row r="275" spans="1:30" x14ac:dyDescent="0.15">
      <c r="A275" s="3">
        <v>2137</v>
      </c>
      <c r="B275" s="10" t="s">
        <v>30</v>
      </c>
      <c r="C275" s="9" t="s">
        <v>541</v>
      </c>
      <c r="D275" s="1" t="s">
        <v>464</v>
      </c>
      <c r="E275" s="6" t="s">
        <v>574</v>
      </c>
      <c r="F275" s="7" t="s">
        <v>33</v>
      </c>
      <c r="G275" t="s">
        <v>466</v>
      </c>
      <c r="J275" t="s">
        <v>490</v>
      </c>
      <c r="K275" s="1" t="s">
        <v>491</v>
      </c>
      <c r="L275" s="2">
        <v>5.0694444444444445E-2</v>
      </c>
      <c r="M275" t="s">
        <v>412</v>
      </c>
      <c r="N275" s="1" t="s">
        <v>413</v>
      </c>
      <c r="O275" s="2">
        <v>9.5833333333333326E-2</v>
      </c>
      <c r="P275" s="2" t="s">
        <v>41</v>
      </c>
      <c r="S275">
        <v>65</v>
      </c>
      <c r="T275">
        <v>40</v>
      </c>
      <c r="U275" s="11">
        <f t="shared" si="21"/>
        <v>36.923076923076927</v>
      </c>
      <c r="W275" s="1" t="s">
        <v>543</v>
      </c>
      <c r="X275" s="1">
        <f>VLOOKUP(W275,Periodicita!$A$5:$B$19,2,FALSE)</f>
        <v>110</v>
      </c>
      <c r="Z275" s="8">
        <f t="shared" si="22"/>
        <v>4400</v>
      </c>
      <c r="AA275">
        <f>VLOOKUP(W275,Periodicita!$A$5:$R$19,18,FALSE)</f>
        <v>46</v>
      </c>
      <c r="AB275" s="5">
        <f t="shared" si="23"/>
        <v>1840</v>
      </c>
      <c r="AC275">
        <f>VLOOKUP(W275,Periodicita!$A$4:$S$19,19,FALSE)</f>
        <v>100</v>
      </c>
      <c r="AD275" s="5">
        <f t="shared" si="24"/>
        <v>4000</v>
      </c>
    </row>
    <row r="276" spans="1:30" x14ac:dyDescent="0.15">
      <c r="A276" s="3">
        <v>2138</v>
      </c>
      <c r="B276" s="10" t="s">
        <v>30</v>
      </c>
      <c r="C276" s="9" t="s">
        <v>541</v>
      </c>
      <c r="D276" s="1" t="s">
        <v>495</v>
      </c>
      <c r="E276" s="6" t="s">
        <v>575</v>
      </c>
      <c r="F276" s="7" t="s">
        <v>33</v>
      </c>
      <c r="G276" t="s">
        <v>497</v>
      </c>
      <c r="J276" t="s">
        <v>412</v>
      </c>
      <c r="K276" s="1" t="s">
        <v>413</v>
      </c>
      <c r="L276" s="2">
        <v>4.027777777777778E-2</v>
      </c>
      <c r="M276" t="s">
        <v>498</v>
      </c>
      <c r="N276" s="1" t="s">
        <v>499</v>
      </c>
      <c r="O276" s="2">
        <v>7.8472222222222221E-2</v>
      </c>
      <c r="P276" s="2" t="s">
        <v>41</v>
      </c>
      <c r="S276">
        <v>55</v>
      </c>
      <c r="T276">
        <v>45</v>
      </c>
      <c r="U276" s="11">
        <f t="shared" si="21"/>
        <v>49.090909090909093</v>
      </c>
      <c r="W276" s="1" t="s">
        <v>543</v>
      </c>
      <c r="X276" s="1">
        <f>VLOOKUP(W276,Periodicita!$A$5:$B$19,2,FALSE)</f>
        <v>110</v>
      </c>
      <c r="Z276" s="8">
        <f t="shared" si="22"/>
        <v>4950</v>
      </c>
      <c r="AA276">
        <f>VLOOKUP(W276,Periodicita!$A$5:$R$19,18,FALSE)</f>
        <v>46</v>
      </c>
      <c r="AB276" s="5">
        <f t="shared" si="23"/>
        <v>2070</v>
      </c>
      <c r="AC276">
        <f>VLOOKUP(W276,Periodicita!$A$4:$S$19,19,FALSE)</f>
        <v>100</v>
      </c>
      <c r="AD276" s="5">
        <f t="shared" si="24"/>
        <v>4500</v>
      </c>
    </row>
    <row r="277" spans="1:30" x14ac:dyDescent="0.15">
      <c r="A277" s="3">
        <v>2139</v>
      </c>
      <c r="B277" s="10" t="s">
        <v>30</v>
      </c>
      <c r="C277" s="9" t="s">
        <v>541</v>
      </c>
      <c r="D277" s="1" t="s">
        <v>495</v>
      </c>
      <c r="E277" s="6" t="s">
        <v>576</v>
      </c>
      <c r="F277" s="7" t="s">
        <v>33</v>
      </c>
      <c r="G277" t="s">
        <v>497</v>
      </c>
      <c r="J277" t="s">
        <v>412</v>
      </c>
      <c r="K277" s="1" t="s">
        <v>413</v>
      </c>
      <c r="L277" s="2">
        <v>6.1111111111111109E-2</v>
      </c>
      <c r="M277" t="s">
        <v>498</v>
      </c>
      <c r="N277" s="1" t="s">
        <v>499</v>
      </c>
      <c r="O277" s="2">
        <v>9.9305555555555564E-2</v>
      </c>
      <c r="P277" s="2" t="s">
        <v>41</v>
      </c>
      <c r="S277">
        <v>55</v>
      </c>
      <c r="T277">
        <v>45</v>
      </c>
      <c r="U277" s="11">
        <f t="shared" si="21"/>
        <v>49.090909090909093</v>
      </c>
      <c r="W277" s="1" t="s">
        <v>543</v>
      </c>
      <c r="X277" s="1">
        <f>VLOOKUP(W277,Periodicita!$A$5:$B$19,2,FALSE)</f>
        <v>110</v>
      </c>
      <c r="Z277" s="8">
        <f t="shared" si="22"/>
        <v>4950</v>
      </c>
      <c r="AA277">
        <f>VLOOKUP(W277,Periodicita!$A$5:$R$19,18,FALSE)</f>
        <v>46</v>
      </c>
      <c r="AB277" s="5">
        <f t="shared" si="23"/>
        <v>2070</v>
      </c>
      <c r="AC277">
        <f>VLOOKUP(W277,Periodicita!$A$4:$S$19,19,FALSE)</f>
        <v>100</v>
      </c>
      <c r="AD277" s="5">
        <f t="shared" si="24"/>
        <v>4500</v>
      </c>
    </row>
    <row r="278" spans="1:30" x14ac:dyDescent="0.15">
      <c r="A278" s="3">
        <v>2140</v>
      </c>
      <c r="B278" s="10" t="s">
        <v>30</v>
      </c>
      <c r="C278" s="9" t="s">
        <v>541</v>
      </c>
      <c r="D278" s="1" t="s">
        <v>495</v>
      </c>
      <c r="E278" s="6" t="s">
        <v>577</v>
      </c>
      <c r="F278" s="7" t="s">
        <v>33</v>
      </c>
      <c r="G278" t="s">
        <v>497</v>
      </c>
      <c r="J278" t="s">
        <v>412</v>
      </c>
      <c r="K278" s="1" t="s">
        <v>413</v>
      </c>
      <c r="L278" s="2">
        <v>8.1944444444444445E-2</v>
      </c>
      <c r="M278" t="s">
        <v>498</v>
      </c>
      <c r="N278" s="1" t="s">
        <v>499</v>
      </c>
      <c r="O278" s="2">
        <v>0.12013888888888889</v>
      </c>
      <c r="P278" s="2" t="s">
        <v>41</v>
      </c>
      <c r="S278">
        <v>55</v>
      </c>
      <c r="T278">
        <v>45</v>
      </c>
      <c r="U278" s="11">
        <f t="shared" si="21"/>
        <v>49.090909090909093</v>
      </c>
      <c r="W278" s="1" t="s">
        <v>543</v>
      </c>
      <c r="X278" s="1">
        <f>VLOOKUP(W278,Periodicita!$A$5:$B$19,2,FALSE)</f>
        <v>110</v>
      </c>
      <c r="Z278" s="8">
        <f t="shared" si="22"/>
        <v>4950</v>
      </c>
      <c r="AA278">
        <f>VLOOKUP(W278,Periodicita!$A$5:$R$19,18,FALSE)</f>
        <v>46</v>
      </c>
      <c r="AB278" s="5">
        <f t="shared" si="23"/>
        <v>2070</v>
      </c>
      <c r="AC278">
        <f>VLOOKUP(W278,Periodicita!$A$4:$S$19,19,FALSE)</f>
        <v>100</v>
      </c>
      <c r="AD278" s="5">
        <f t="shared" si="24"/>
        <v>4500</v>
      </c>
    </row>
    <row r="279" spans="1:30" x14ac:dyDescent="0.15">
      <c r="A279" s="3">
        <v>2141</v>
      </c>
      <c r="B279" s="10" t="s">
        <v>30</v>
      </c>
      <c r="C279" s="9" t="s">
        <v>541</v>
      </c>
      <c r="D279" s="1" t="s">
        <v>495</v>
      </c>
      <c r="E279" s="6" t="s">
        <v>578</v>
      </c>
      <c r="F279" s="7" t="s">
        <v>33</v>
      </c>
      <c r="G279" t="s">
        <v>497</v>
      </c>
      <c r="J279" t="s">
        <v>412</v>
      </c>
      <c r="K279" s="1" t="s">
        <v>413</v>
      </c>
      <c r="L279" s="2">
        <v>0.10277777777777777</v>
      </c>
      <c r="M279" t="s">
        <v>498</v>
      </c>
      <c r="N279" s="1" t="s">
        <v>499</v>
      </c>
      <c r="O279" s="2">
        <v>0.14097222222222222</v>
      </c>
      <c r="P279" s="2" t="s">
        <v>41</v>
      </c>
      <c r="S279">
        <v>55</v>
      </c>
      <c r="T279">
        <v>45</v>
      </c>
      <c r="U279" s="11">
        <f t="shared" si="21"/>
        <v>49.090909090909093</v>
      </c>
      <c r="W279" s="1" t="s">
        <v>543</v>
      </c>
      <c r="X279" s="1">
        <f>VLOOKUP(W279,Periodicita!$A$5:$B$19,2,FALSE)</f>
        <v>110</v>
      </c>
      <c r="Z279" s="8">
        <f t="shared" si="22"/>
        <v>4950</v>
      </c>
      <c r="AA279">
        <f>VLOOKUP(W279,Periodicita!$A$5:$R$19,18,FALSE)</f>
        <v>46</v>
      </c>
      <c r="AB279" s="5">
        <f t="shared" si="23"/>
        <v>2070</v>
      </c>
      <c r="AC279">
        <f>VLOOKUP(W279,Periodicita!$A$4:$S$19,19,FALSE)</f>
        <v>100</v>
      </c>
      <c r="AD279" s="5">
        <f t="shared" si="24"/>
        <v>4500</v>
      </c>
    </row>
    <row r="280" spans="1:30" x14ac:dyDescent="0.15">
      <c r="A280" s="3">
        <v>2142</v>
      </c>
      <c r="B280" s="10" t="s">
        <v>30</v>
      </c>
      <c r="C280" s="9" t="s">
        <v>541</v>
      </c>
      <c r="D280" s="1" t="s">
        <v>495</v>
      </c>
      <c r="E280" s="6" t="s">
        <v>579</v>
      </c>
      <c r="F280" s="7" t="s">
        <v>33</v>
      </c>
      <c r="G280" t="s">
        <v>497</v>
      </c>
      <c r="J280" t="s">
        <v>498</v>
      </c>
      <c r="K280" s="1" t="s">
        <v>499</v>
      </c>
      <c r="L280" s="2">
        <v>2.7777777777777779E-3</v>
      </c>
      <c r="M280" t="s">
        <v>412</v>
      </c>
      <c r="N280" s="1" t="s">
        <v>413</v>
      </c>
      <c r="O280" s="2">
        <v>4.0972222222222222E-2</v>
      </c>
      <c r="P280" s="2" t="s">
        <v>41</v>
      </c>
      <c r="S280">
        <v>55</v>
      </c>
      <c r="T280">
        <v>45</v>
      </c>
      <c r="U280" s="11">
        <f t="shared" si="21"/>
        <v>49.090909090909093</v>
      </c>
      <c r="W280" s="1" t="s">
        <v>543</v>
      </c>
      <c r="X280" s="1">
        <f>VLOOKUP(W280,Periodicita!$A$5:$B$19,2,FALSE)</f>
        <v>110</v>
      </c>
      <c r="Z280" s="8">
        <f t="shared" si="22"/>
        <v>4950</v>
      </c>
      <c r="AA280">
        <f>VLOOKUP(W280,Periodicita!$A$5:$R$19,18,FALSE)</f>
        <v>46</v>
      </c>
      <c r="AB280" s="5">
        <f t="shared" si="23"/>
        <v>2070</v>
      </c>
      <c r="AC280">
        <f>VLOOKUP(W280,Periodicita!$A$4:$S$19,19,FALSE)</f>
        <v>100</v>
      </c>
      <c r="AD280" s="5">
        <f t="shared" si="24"/>
        <v>4500</v>
      </c>
    </row>
    <row r="281" spans="1:30" x14ac:dyDescent="0.15">
      <c r="A281" s="3">
        <v>2143</v>
      </c>
      <c r="B281" s="10" t="s">
        <v>30</v>
      </c>
      <c r="C281" s="9" t="s">
        <v>541</v>
      </c>
      <c r="D281" s="1" t="s">
        <v>495</v>
      </c>
      <c r="E281" s="6" t="s">
        <v>580</v>
      </c>
      <c r="F281" s="7" t="s">
        <v>33</v>
      </c>
      <c r="G281" t="s">
        <v>497</v>
      </c>
      <c r="J281" t="s">
        <v>498</v>
      </c>
      <c r="K281" s="1" t="s">
        <v>499</v>
      </c>
      <c r="L281" s="2">
        <v>2.361111111111111E-2</v>
      </c>
      <c r="M281" t="s">
        <v>412</v>
      </c>
      <c r="N281" s="1" t="s">
        <v>413</v>
      </c>
      <c r="O281" s="2">
        <v>6.1805555555555558E-2</v>
      </c>
      <c r="P281" s="2" t="s">
        <v>41</v>
      </c>
      <c r="S281">
        <v>55</v>
      </c>
      <c r="T281">
        <v>45</v>
      </c>
      <c r="U281" s="11">
        <f t="shared" si="21"/>
        <v>49.090909090909093</v>
      </c>
      <c r="W281" s="1" t="s">
        <v>543</v>
      </c>
      <c r="X281" s="1">
        <f>VLOOKUP(W281,Periodicita!$A$5:$B$19,2,FALSE)</f>
        <v>110</v>
      </c>
      <c r="Z281" s="8">
        <f t="shared" si="22"/>
        <v>4950</v>
      </c>
      <c r="AA281">
        <f>VLOOKUP(W281,Periodicita!$A$5:$R$19,18,FALSE)</f>
        <v>46</v>
      </c>
      <c r="AB281" s="5">
        <f t="shared" si="23"/>
        <v>2070</v>
      </c>
      <c r="AC281">
        <f>VLOOKUP(W281,Periodicita!$A$4:$S$19,19,FALSE)</f>
        <v>100</v>
      </c>
      <c r="AD281" s="5">
        <f t="shared" si="24"/>
        <v>4500</v>
      </c>
    </row>
    <row r="282" spans="1:30" x14ac:dyDescent="0.15">
      <c r="A282" s="3">
        <v>2144</v>
      </c>
      <c r="B282" s="10" t="s">
        <v>30</v>
      </c>
      <c r="C282" s="9" t="s">
        <v>541</v>
      </c>
      <c r="D282" s="1" t="s">
        <v>495</v>
      </c>
      <c r="E282" s="6" t="s">
        <v>581</v>
      </c>
      <c r="F282" s="7" t="s">
        <v>33</v>
      </c>
      <c r="G282" t="s">
        <v>497</v>
      </c>
      <c r="J282" t="s">
        <v>498</v>
      </c>
      <c r="K282" s="1" t="s">
        <v>499</v>
      </c>
      <c r="L282" s="2">
        <v>4.4444444444444446E-2</v>
      </c>
      <c r="M282" t="s">
        <v>412</v>
      </c>
      <c r="N282" s="1" t="s">
        <v>413</v>
      </c>
      <c r="O282" s="2">
        <v>8.2638888888888901E-2</v>
      </c>
      <c r="P282" s="2" t="s">
        <v>41</v>
      </c>
      <c r="S282">
        <v>55</v>
      </c>
      <c r="T282">
        <v>45</v>
      </c>
      <c r="U282" s="11">
        <f t="shared" si="21"/>
        <v>49.090909090909093</v>
      </c>
      <c r="W282" s="1" t="s">
        <v>543</v>
      </c>
      <c r="X282" s="1">
        <f>VLOOKUP(W282,Periodicita!$A$5:$B$19,2,FALSE)</f>
        <v>110</v>
      </c>
      <c r="Z282" s="8">
        <f t="shared" si="22"/>
        <v>4950</v>
      </c>
      <c r="AA282">
        <f>VLOOKUP(W282,Periodicita!$A$5:$R$19,18,FALSE)</f>
        <v>46</v>
      </c>
      <c r="AB282" s="5">
        <f t="shared" si="23"/>
        <v>2070</v>
      </c>
      <c r="AC282">
        <f>VLOOKUP(W282,Periodicita!$A$4:$S$19,19,FALSE)</f>
        <v>100</v>
      </c>
      <c r="AD282" s="5">
        <f t="shared" si="24"/>
        <v>4500</v>
      </c>
    </row>
    <row r="283" spans="1:30" x14ac:dyDescent="0.15">
      <c r="A283" s="3">
        <v>2145</v>
      </c>
      <c r="B283" s="10" t="s">
        <v>30</v>
      </c>
      <c r="C283" s="9" t="s">
        <v>541</v>
      </c>
      <c r="D283" s="1" t="s">
        <v>495</v>
      </c>
      <c r="E283" s="6" t="s">
        <v>582</v>
      </c>
      <c r="F283" s="7" t="s">
        <v>33</v>
      </c>
      <c r="G283" t="s">
        <v>497</v>
      </c>
      <c r="J283" t="s">
        <v>498</v>
      </c>
      <c r="K283" s="1" t="s">
        <v>499</v>
      </c>
      <c r="L283" s="2">
        <v>6.5277777777777782E-2</v>
      </c>
      <c r="M283" t="s">
        <v>412</v>
      </c>
      <c r="N283" s="1" t="s">
        <v>413</v>
      </c>
      <c r="O283" s="2">
        <v>0.10347222222222223</v>
      </c>
      <c r="P283" s="2" t="s">
        <v>41</v>
      </c>
      <c r="S283">
        <v>55</v>
      </c>
      <c r="T283">
        <v>45</v>
      </c>
      <c r="U283" s="11">
        <f t="shared" ref="U283:U314" si="25">T283/S283*60</f>
        <v>49.090909090909093</v>
      </c>
      <c r="W283" s="1" t="s">
        <v>543</v>
      </c>
      <c r="X283" s="1">
        <f>VLOOKUP(W283,Periodicita!$A$5:$B$19,2,FALSE)</f>
        <v>110</v>
      </c>
      <c r="Z283" s="8">
        <f t="shared" si="22"/>
        <v>4950</v>
      </c>
      <c r="AA283">
        <f>VLOOKUP(W283,Periodicita!$A$5:$R$19,18,FALSE)</f>
        <v>46</v>
      </c>
      <c r="AB283" s="5">
        <f t="shared" si="23"/>
        <v>2070</v>
      </c>
      <c r="AC283">
        <f>VLOOKUP(W283,Periodicita!$A$4:$S$19,19,FALSE)</f>
        <v>100</v>
      </c>
      <c r="AD283" s="5">
        <f t="shared" si="24"/>
        <v>4500</v>
      </c>
    </row>
    <row r="284" spans="1:30" x14ac:dyDescent="0.15">
      <c r="A284" s="3">
        <v>2146</v>
      </c>
      <c r="B284" s="10" t="s">
        <v>30</v>
      </c>
      <c r="C284" s="9" t="s">
        <v>541</v>
      </c>
      <c r="D284" s="1" t="s">
        <v>85</v>
      </c>
      <c r="E284" s="6" t="s">
        <v>583</v>
      </c>
      <c r="F284" s="7" t="s">
        <v>33</v>
      </c>
      <c r="G284" t="s">
        <v>87</v>
      </c>
      <c r="J284" t="s">
        <v>412</v>
      </c>
      <c r="K284" s="1" t="s">
        <v>413</v>
      </c>
      <c r="L284" s="2">
        <v>5.6944444444444443E-2</v>
      </c>
      <c r="M284" t="s">
        <v>504</v>
      </c>
      <c r="N284" s="1" t="s">
        <v>505</v>
      </c>
      <c r="O284" s="2">
        <v>0.10208333333333333</v>
      </c>
      <c r="P284" s="2" t="s">
        <v>41</v>
      </c>
      <c r="S284">
        <v>65</v>
      </c>
      <c r="T284">
        <v>39</v>
      </c>
      <c r="U284" s="11">
        <f t="shared" si="25"/>
        <v>36</v>
      </c>
      <c r="W284" s="1" t="s">
        <v>543</v>
      </c>
      <c r="X284" s="1">
        <f>VLOOKUP(W284,Periodicita!$A$5:$B$19,2,FALSE)</f>
        <v>110</v>
      </c>
      <c r="Z284" s="8">
        <f t="shared" si="22"/>
        <v>4290</v>
      </c>
      <c r="AA284">
        <f>VLOOKUP(W284,Periodicita!$A$5:$R$19,18,FALSE)</f>
        <v>46</v>
      </c>
      <c r="AB284" s="5">
        <f t="shared" si="23"/>
        <v>1794</v>
      </c>
      <c r="AC284">
        <f>VLOOKUP(W284,Periodicita!$A$4:$S$19,19,FALSE)</f>
        <v>100</v>
      </c>
      <c r="AD284" s="5">
        <f t="shared" si="24"/>
        <v>3900</v>
      </c>
    </row>
    <row r="285" spans="1:30" x14ac:dyDescent="0.15">
      <c r="A285" s="3">
        <v>2147</v>
      </c>
      <c r="B285" s="10" t="s">
        <v>30</v>
      </c>
      <c r="C285" s="9" t="s">
        <v>541</v>
      </c>
      <c r="D285" s="1" t="s">
        <v>85</v>
      </c>
      <c r="E285" s="6" t="s">
        <v>584</v>
      </c>
      <c r="F285" s="7" t="s">
        <v>33</v>
      </c>
      <c r="G285" t="s">
        <v>87</v>
      </c>
      <c r="J285" t="s">
        <v>412</v>
      </c>
      <c r="K285" s="1" t="s">
        <v>413</v>
      </c>
      <c r="L285" s="2">
        <v>9.8611111111111108E-2</v>
      </c>
      <c r="M285" t="s">
        <v>504</v>
      </c>
      <c r="N285" s="1" t="s">
        <v>505</v>
      </c>
      <c r="O285" s="2">
        <v>0.14374999999999999</v>
      </c>
      <c r="P285" s="2" t="s">
        <v>41</v>
      </c>
      <c r="S285">
        <v>65</v>
      </c>
      <c r="T285">
        <v>39</v>
      </c>
      <c r="U285" s="11">
        <f t="shared" si="25"/>
        <v>36</v>
      </c>
      <c r="W285" s="1" t="s">
        <v>543</v>
      </c>
      <c r="X285" s="1">
        <f>VLOOKUP(W285,Periodicita!$A$5:$B$19,2,FALSE)</f>
        <v>110</v>
      </c>
      <c r="Z285" s="8">
        <f t="shared" si="22"/>
        <v>4290</v>
      </c>
      <c r="AA285">
        <f>VLOOKUP(W285,Periodicita!$A$5:$R$19,18,FALSE)</f>
        <v>46</v>
      </c>
      <c r="AB285" s="5">
        <f t="shared" si="23"/>
        <v>1794</v>
      </c>
      <c r="AC285">
        <f>VLOOKUP(W285,Periodicita!$A$4:$S$19,19,FALSE)</f>
        <v>100</v>
      </c>
      <c r="AD285" s="5">
        <f t="shared" si="24"/>
        <v>3900</v>
      </c>
    </row>
    <row r="286" spans="1:30" x14ac:dyDescent="0.15">
      <c r="A286" s="3">
        <v>2148</v>
      </c>
      <c r="B286" s="10" t="s">
        <v>30</v>
      </c>
      <c r="C286" s="9" t="s">
        <v>541</v>
      </c>
      <c r="D286" s="1" t="s">
        <v>85</v>
      </c>
      <c r="E286" s="6" t="s">
        <v>585</v>
      </c>
      <c r="F286" s="7" t="s">
        <v>33</v>
      </c>
      <c r="G286" t="s">
        <v>87</v>
      </c>
      <c r="J286" t="s">
        <v>504</v>
      </c>
      <c r="K286" s="1" t="s">
        <v>505</v>
      </c>
      <c r="L286" s="2">
        <v>0.87569444444444444</v>
      </c>
      <c r="M286" t="s">
        <v>412</v>
      </c>
      <c r="N286" s="1" t="s">
        <v>413</v>
      </c>
      <c r="O286" s="2">
        <v>0.92083333333333328</v>
      </c>
      <c r="S286">
        <v>65</v>
      </c>
      <c r="T286">
        <v>39</v>
      </c>
      <c r="U286" s="11">
        <f t="shared" si="25"/>
        <v>36</v>
      </c>
      <c r="W286" s="1" t="s">
        <v>543</v>
      </c>
      <c r="X286" s="1">
        <f>VLOOKUP(W286,Periodicita!$A$5:$B$19,2,FALSE)</f>
        <v>110</v>
      </c>
      <c r="Z286" s="8">
        <f t="shared" si="22"/>
        <v>4290</v>
      </c>
      <c r="AA286">
        <f>VLOOKUP(W286,Periodicita!$A$5:$R$19,18,FALSE)</f>
        <v>46</v>
      </c>
      <c r="AB286" s="5">
        <f t="shared" si="23"/>
        <v>1794</v>
      </c>
      <c r="AC286">
        <f>VLOOKUP(W286,Periodicita!$A$4:$S$19,19,FALSE)</f>
        <v>100</v>
      </c>
      <c r="AD286" s="5">
        <f t="shared" si="24"/>
        <v>3900</v>
      </c>
    </row>
    <row r="287" spans="1:30" x14ac:dyDescent="0.15">
      <c r="A287" s="3">
        <v>2149</v>
      </c>
      <c r="B287" s="10" t="s">
        <v>30</v>
      </c>
      <c r="C287" s="9" t="s">
        <v>541</v>
      </c>
      <c r="D287" s="1" t="s">
        <v>85</v>
      </c>
      <c r="E287" s="6" t="s">
        <v>586</v>
      </c>
      <c r="F287" s="7" t="s">
        <v>33</v>
      </c>
      <c r="G287" t="s">
        <v>87</v>
      </c>
      <c r="J287" t="s">
        <v>504</v>
      </c>
      <c r="K287" s="1" t="s">
        <v>505</v>
      </c>
      <c r="L287" s="2">
        <v>0.95902777777777781</v>
      </c>
      <c r="M287" t="s">
        <v>412</v>
      </c>
      <c r="N287" s="1" t="s">
        <v>413</v>
      </c>
      <c r="O287" s="2">
        <v>1.0041666666666667</v>
      </c>
      <c r="P287" s="2" t="s">
        <v>41</v>
      </c>
      <c r="S287">
        <v>65</v>
      </c>
      <c r="T287">
        <v>39</v>
      </c>
      <c r="U287" s="11">
        <f t="shared" si="25"/>
        <v>36</v>
      </c>
      <c r="W287" s="1" t="s">
        <v>543</v>
      </c>
      <c r="X287" s="1">
        <f>VLOOKUP(W287,Periodicita!$A$5:$B$19,2,FALSE)</f>
        <v>110</v>
      </c>
      <c r="Z287" s="8">
        <f t="shared" si="22"/>
        <v>4290</v>
      </c>
      <c r="AA287">
        <f>VLOOKUP(W287,Periodicita!$A$5:$R$19,18,FALSE)</f>
        <v>46</v>
      </c>
      <c r="AB287" s="5">
        <f t="shared" si="23"/>
        <v>1794</v>
      </c>
      <c r="AC287">
        <f>VLOOKUP(W287,Periodicita!$A$4:$S$19,19,FALSE)</f>
        <v>100</v>
      </c>
      <c r="AD287" s="5">
        <f t="shared" si="24"/>
        <v>3900</v>
      </c>
    </row>
    <row r="288" spans="1:30" x14ac:dyDescent="0.15">
      <c r="A288" s="3">
        <v>2150</v>
      </c>
      <c r="B288" s="10" t="s">
        <v>30</v>
      </c>
      <c r="C288" s="9" t="s">
        <v>541</v>
      </c>
      <c r="D288" s="1" t="s">
        <v>507</v>
      </c>
      <c r="E288" s="6" t="s">
        <v>587</v>
      </c>
      <c r="F288" s="7" t="s">
        <v>33</v>
      </c>
      <c r="G288" t="s">
        <v>509</v>
      </c>
      <c r="J288" t="s">
        <v>412</v>
      </c>
      <c r="K288" s="1" t="s">
        <v>413</v>
      </c>
      <c r="L288" s="2">
        <v>2.9166666666666667E-2</v>
      </c>
      <c r="M288" t="s">
        <v>510</v>
      </c>
      <c r="N288" s="1" t="s">
        <v>511</v>
      </c>
      <c r="O288" s="2">
        <v>8.1250000000000003E-2</v>
      </c>
      <c r="P288" s="2" t="s">
        <v>41</v>
      </c>
      <c r="S288">
        <v>75</v>
      </c>
      <c r="T288">
        <v>40</v>
      </c>
      <c r="U288" s="11">
        <f t="shared" si="25"/>
        <v>32</v>
      </c>
      <c r="W288" s="1" t="s">
        <v>543</v>
      </c>
      <c r="X288" s="1">
        <f>VLOOKUP(W288,Periodicita!$A$5:$B$19,2,FALSE)</f>
        <v>110</v>
      </c>
      <c r="Z288" s="8">
        <f t="shared" si="22"/>
        <v>4400</v>
      </c>
      <c r="AA288">
        <f>VLOOKUP(W288,Periodicita!$A$5:$R$19,18,FALSE)</f>
        <v>46</v>
      </c>
      <c r="AB288" s="5">
        <f t="shared" si="23"/>
        <v>1840</v>
      </c>
      <c r="AC288">
        <f>VLOOKUP(W288,Periodicita!$A$4:$S$19,19,FALSE)</f>
        <v>100</v>
      </c>
      <c r="AD288" s="5">
        <f t="shared" si="24"/>
        <v>4000</v>
      </c>
    </row>
    <row r="289" spans="1:30" x14ac:dyDescent="0.15">
      <c r="A289" s="3">
        <v>2151</v>
      </c>
      <c r="B289" s="10" t="s">
        <v>30</v>
      </c>
      <c r="C289" s="9" t="s">
        <v>541</v>
      </c>
      <c r="D289" s="1" t="s">
        <v>507</v>
      </c>
      <c r="E289" s="6" t="s">
        <v>588</v>
      </c>
      <c r="F289" s="7" t="s">
        <v>33</v>
      </c>
      <c r="G289" t="s">
        <v>509</v>
      </c>
      <c r="J289" t="s">
        <v>412</v>
      </c>
      <c r="K289" s="1" t="s">
        <v>413</v>
      </c>
      <c r="L289" s="2">
        <v>7.0833333333333331E-2</v>
      </c>
      <c r="M289" t="s">
        <v>510</v>
      </c>
      <c r="N289" s="1" t="s">
        <v>511</v>
      </c>
      <c r="O289" s="2">
        <v>0.12291666666666667</v>
      </c>
      <c r="P289" s="2" t="s">
        <v>41</v>
      </c>
      <c r="S289">
        <v>75</v>
      </c>
      <c r="T289">
        <v>40</v>
      </c>
      <c r="U289" s="11">
        <f t="shared" si="25"/>
        <v>32</v>
      </c>
      <c r="W289" s="1" t="s">
        <v>543</v>
      </c>
      <c r="X289" s="1">
        <f>VLOOKUP(W289,Periodicita!$A$5:$B$19,2,FALSE)</f>
        <v>110</v>
      </c>
      <c r="Z289" s="8">
        <f t="shared" si="22"/>
        <v>4400</v>
      </c>
      <c r="AA289">
        <f>VLOOKUP(W289,Periodicita!$A$5:$R$19,18,FALSE)</f>
        <v>46</v>
      </c>
      <c r="AB289" s="5">
        <f t="shared" si="23"/>
        <v>1840</v>
      </c>
      <c r="AC289">
        <f>VLOOKUP(W289,Periodicita!$A$4:$S$19,19,FALSE)</f>
        <v>100</v>
      </c>
      <c r="AD289" s="5">
        <f t="shared" si="24"/>
        <v>4000</v>
      </c>
    </row>
    <row r="290" spans="1:30" x14ac:dyDescent="0.15">
      <c r="A290" s="3">
        <v>2152</v>
      </c>
      <c r="B290" s="10" t="s">
        <v>30</v>
      </c>
      <c r="C290" s="9" t="s">
        <v>541</v>
      </c>
      <c r="D290" s="1" t="s">
        <v>507</v>
      </c>
      <c r="E290" s="6" t="s">
        <v>589</v>
      </c>
      <c r="F290" s="7" t="s">
        <v>33</v>
      </c>
      <c r="G290" t="s">
        <v>509</v>
      </c>
      <c r="J290" t="s">
        <v>510</v>
      </c>
      <c r="K290" s="1" t="s">
        <v>511</v>
      </c>
      <c r="L290" s="2">
        <v>0.98333333333333328</v>
      </c>
      <c r="M290" t="s">
        <v>412</v>
      </c>
      <c r="N290" s="1" t="s">
        <v>413</v>
      </c>
      <c r="O290" s="2">
        <v>1.0354166666666667</v>
      </c>
      <c r="P290" s="2" t="s">
        <v>41</v>
      </c>
      <c r="S290">
        <v>75</v>
      </c>
      <c r="T290">
        <v>40</v>
      </c>
      <c r="U290" s="11">
        <f t="shared" si="25"/>
        <v>32</v>
      </c>
      <c r="W290" s="1" t="s">
        <v>543</v>
      </c>
      <c r="X290" s="1">
        <f>VLOOKUP(W290,Periodicita!$A$5:$B$19,2,FALSE)</f>
        <v>110</v>
      </c>
      <c r="Z290" s="8">
        <f t="shared" si="22"/>
        <v>4400</v>
      </c>
      <c r="AA290">
        <f>VLOOKUP(W290,Periodicita!$A$5:$R$19,18,FALSE)</f>
        <v>46</v>
      </c>
      <c r="AB290" s="5">
        <f t="shared" si="23"/>
        <v>1840</v>
      </c>
      <c r="AC290">
        <f>VLOOKUP(W290,Periodicita!$A$4:$S$19,19,FALSE)</f>
        <v>100</v>
      </c>
      <c r="AD290" s="5">
        <f t="shared" si="24"/>
        <v>4000</v>
      </c>
    </row>
    <row r="291" spans="1:30" x14ac:dyDescent="0.15">
      <c r="A291" s="3">
        <v>2153</v>
      </c>
      <c r="B291" s="10" t="s">
        <v>30</v>
      </c>
      <c r="C291" s="9" t="s">
        <v>541</v>
      </c>
      <c r="D291" s="1" t="s">
        <v>507</v>
      </c>
      <c r="E291" s="6" t="s">
        <v>590</v>
      </c>
      <c r="F291" s="7" t="s">
        <v>33</v>
      </c>
      <c r="G291" t="s">
        <v>509</v>
      </c>
      <c r="J291" t="s">
        <v>510</v>
      </c>
      <c r="K291" s="1" t="s">
        <v>511</v>
      </c>
      <c r="L291" s="2">
        <v>4.583333333333333E-2</v>
      </c>
      <c r="M291" t="s">
        <v>412</v>
      </c>
      <c r="N291" s="1" t="s">
        <v>413</v>
      </c>
      <c r="O291" s="2">
        <v>9.7916666666666666E-2</v>
      </c>
      <c r="P291" s="2" t="s">
        <v>41</v>
      </c>
      <c r="S291">
        <v>75</v>
      </c>
      <c r="T291">
        <v>40</v>
      </c>
      <c r="U291" s="11">
        <f t="shared" si="25"/>
        <v>32</v>
      </c>
      <c r="W291" s="1" t="s">
        <v>543</v>
      </c>
      <c r="X291" s="1">
        <f>VLOOKUP(W291,Periodicita!$A$5:$B$19,2,FALSE)</f>
        <v>110</v>
      </c>
      <c r="Z291" s="8">
        <f t="shared" si="22"/>
        <v>4400</v>
      </c>
      <c r="AA291">
        <f>VLOOKUP(W291,Periodicita!$A$5:$R$19,18,FALSE)</f>
        <v>46</v>
      </c>
      <c r="AB291" s="5">
        <f t="shared" si="23"/>
        <v>1840</v>
      </c>
      <c r="AC291">
        <f>VLOOKUP(W291,Periodicita!$A$4:$S$19,19,FALSE)</f>
        <v>100</v>
      </c>
      <c r="AD291" s="5">
        <f t="shared" si="24"/>
        <v>4000</v>
      </c>
    </row>
    <row r="292" spans="1:30" x14ac:dyDescent="0.15">
      <c r="A292" s="3">
        <v>2154</v>
      </c>
      <c r="B292" s="10" t="s">
        <v>30</v>
      </c>
      <c r="C292" s="9" t="s">
        <v>541</v>
      </c>
      <c r="D292" s="1" t="s">
        <v>513</v>
      </c>
      <c r="E292" s="6" t="s">
        <v>591</v>
      </c>
      <c r="F292" s="7" t="s">
        <v>33</v>
      </c>
      <c r="G292" t="s">
        <v>515</v>
      </c>
      <c r="J292" t="s">
        <v>412</v>
      </c>
      <c r="K292" s="1" t="s">
        <v>413</v>
      </c>
      <c r="L292" s="2">
        <v>7.0833333333333331E-2</v>
      </c>
      <c r="M292" t="s">
        <v>516</v>
      </c>
      <c r="N292" s="1" t="s">
        <v>517</v>
      </c>
      <c r="O292" s="2">
        <v>0.12638888888888888</v>
      </c>
      <c r="P292" s="2" t="s">
        <v>41</v>
      </c>
      <c r="S292">
        <v>80</v>
      </c>
      <c r="T292">
        <v>42</v>
      </c>
      <c r="U292" s="11">
        <f t="shared" si="25"/>
        <v>31.5</v>
      </c>
      <c r="W292" s="1" t="s">
        <v>543</v>
      </c>
      <c r="X292" s="1">
        <f>VLOOKUP(W292,Periodicita!$A$5:$B$19,2,FALSE)</f>
        <v>110</v>
      </c>
      <c r="Z292" s="8">
        <f t="shared" si="22"/>
        <v>4620</v>
      </c>
      <c r="AA292">
        <f>VLOOKUP(W292,Periodicita!$A$5:$R$19,18,FALSE)</f>
        <v>46</v>
      </c>
      <c r="AB292" s="5">
        <f t="shared" si="23"/>
        <v>1932</v>
      </c>
      <c r="AC292">
        <f>VLOOKUP(W292,Periodicita!$A$4:$S$19,19,FALSE)</f>
        <v>100</v>
      </c>
      <c r="AD292" s="5">
        <f t="shared" si="24"/>
        <v>4200</v>
      </c>
    </row>
    <row r="293" spans="1:30" x14ac:dyDescent="0.15">
      <c r="A293" s="3">
        <v>2155</v>
      </c>
      <c r="B293" s="10" t="s">
        <v>30</v>
      </c>
      <c r="C293" s="9" t="s">
        <v>541</v>
      </c>
      <c r="D293" s="1" t="s">
        <v>513</v>
      </c>
      <c r="E293" s="6" t="s">
        <v>592</v>
      </c>
      <c r="F293" s="7" t="s">
        <v>33</v>
      </c>
      <c r="G293" t="s">
        <v>515</v>
      </c>
      <c r="J293" t="s">
        <v>412</v>
      </c>
      <c r="K293" s="1" t="s">
        <v>413</v>
      </c>
      <c r="L293" s="2">
        <v>0.1125</v>
      </c>
      <c r="M293" t="s">
        <v>516</v>
      </c>
      <c r="N293" s="1" t="s">
        <v>517</v>
      </c>
      <c r="O293" s="2">
        <v>0.16805555555555557</v>
      </c>
      <c r="P293" s="2" t="s">
        <v>41</v>
      </c>
      <c r="S293">
        <v>80</v>
      </c>
      <c r="T293">
        <v>42</v>
      </c>
      <c r="U293" s="11">
        <f t="shared" si="25"/>
        <v>31.5</v>
      </c>
      <c r="W293" s="1" t="s">
        <v>543</v>
      </c>
      <c r="X293" s="1">
        <f>VLOOKUP(W293,Periodicita!$A$5:$B$19,2,FALSE)</f>
        <v>110</v>
      </c>
      <c r="Z293" s="8">
        <f t="shared" si="22"/>
        <v>4620</v>
      </c>
      <c r="AA293">
        <f>VLOOKUP(W293,Periodicita!$A$5:$R$19,18,FALSE)</f>
        <v>46</v>
      </c>
      <c r="AB293" s="5">
        <f t="shared" si="23"/>
        <v>1932</v>
      </c>
      <c r="AC293">
        <f>VLOOKUP(W293,Periodicita!$A$4:$S$19,19,FALSE)</f>
        <v>100</v>
      </c>
      <c r="AD293" s="5">
        <f t="shared" si="24"/>
        <v>4200</v>
      </c>
    </row>
    <row r="294" spans="1:30" x14ac:dyDescent="0.15">
      <c r="A294" s="3">
        <v>2156</v>
      </c>
      <c r="B294" s="10" t="s">
        <v>30</v>
      </c>
      <c r="C294" s="9" t="s">
        <v>541</v>
      </c>
      <c r="D294" s="1" t="s">
        <v>513</v>
      </c>
      <c r="E294" s="6" t="s">
        <v>593</v>
      </c>
      <c r="F294" s="7" t="s">
        <v>33</v>
      </c>
      <c r="G294" t="s">
        <v>515</v>
      </c>
      <c r="J294" t="s">
        <v>516</v>
      </c>
      <c r="K294" s="1" t="s">
        <v>517</v>
      </c>
      <c r="L294" s="2">
        <v>3.3333333333333333E-2</v>
      </c>
      <c r="M294" t="s">
        <v>412</v>
      </c>
      <c r="N294" s="1" t="s">
        <v>413</v>
      </c>
      <c r="O294" s="2">
        <v>8.8888888888888878E-2</v>
      </c>
      <c r="P294" s="2" t="s">
        <v>41</v>
      </c>
      <c r="S294">
        <v>80</v>
      </c>
      <c r="T294">
        <v>42</v>
      </c>
      <c r="U294" s="11">
        <f t="shared" si="25"/>
        <v>31.5</v>
      </c>
      <c r="W294" s="1" t="s">
        <v>543</v>
      </c>
      <c r="X294" s="1">
        <f>VLOOKUP(W294,Periodicita!$A$5:$B$19,2,FALSE)</f>
        <v>110</v>
      </c>
      <c r="Z294" s="8">
        <f t="shared" si="22"/>
        <v>4620</v>
      </c>
      <c r="AA294">
        <f>VLOOKUP(W294,Periodicita!$A$5:$R$19,18,FALSE)</f>
        <v>46</v>
      </c>
      <c r="AB294" s="5">
        <f t="shared" si="23"/>
        <v>1932</v>
      </c>
      <c r="AC294">
        <f>VLOOKUP(W294,Periodicita!$A$4:$S$19,19,FALSE)</f>
        <v>100</v>
      </c>
      <c r="AD294" s="5">
        <f t="shared" si="24"/>
        <v>4200</v>
      </c>
    </row>
    <row r="295" spans="1:30" x14ac:dyDescent="0.15">
      <c r="A295" s="3">
        <v>2157</v>
      </c>
      <c r="B295" s="10" t="s">
        <v>30</v>
      </c>
      <c r="C295" s="9" t="s">
        <v>541</v>
      </c>
      <c r="D295" s="1" t="s">
        <v>513</v>
      </c>
      <c r="E295" s="6" t="s">
        <v>594</v>
      </c>
      <c r="F295" s="7" t="s">
        <v>33</v>
      </c>
      <c r="G295" t="s">
        <v>515</v>
      </c>
      <c r="J295" t="s">
        <v>516</v>
      </c>
      <c r="K295" s="1" t="s">
        <v>517</v>
      </c>
      <c r="L295" s="2">
        <v>0.11666666666666667</v>
      </c>
      <c r="M295" t="s">
        <v>412</v>
      </c>
      <c r="N295" s="1" t="s">
        <v>413</v>
      </c>
      <c r="O295" s="2">
        <v>0.17222222222222222</v>
      </c>
      <c r="P295" s="2" t="s">
        <v>41</v>
      </c>
      <c r="S295">
        <v>80</v>
      </c>
      <c r="T295">
        <v>42</v>
      </c>
      <c r="U295" s="11">
        <f t="shared" si="25"/>
        <v>31.5</v>
      </c>
      <c r="W295" s="1" t="s">
        <v>543</v>
      </c>
      <c r="X295" s="1">
        <f>VLOOKUP(W295,Periodicita!$A$5:$B$19,2,FALSE)</f>
        <v>110</v>
      </c>
      <c r="Z295" s="8">
        <f t="shared" si="22"/>
        <v>4620</v>
      </c>
      <c r="AA295">
        <f>VLOOKUP(W295,Periodicita!$A$5:$R$19,18,FALSE)</f>
        <v>46</v>
      </c>
      <c r="AB295" s="5">
        <f t="shared" si="23"/>
        <v>1932</v>
      </c>
      <c r="AC295">
        <f>VLOOKUP(W295,Periodicita!$A$4:$S$19,19,FALSE)</f>
        <v>100</v>
      </c>
      <c r="AD295" s="5">
        <f t="shared" si="24"/>
        <v>4200</v>
      </c>
    </row>
    <row r="296" spans="1:30" x14ac:dyDescent="0.15">
      <c r="A296" s="3">
        <v>2158</v>
      </c>
      <c r="B296" s="10" t="s">
        <v>30</v>
      </c>
      <c r="C296" s="9" t="s">
        <v>541</v>
      </c>
      <c r="D296" s="1" t="s">
        <v>519</v>
      </c>
      <c r="E296" s="6" t="s">
        <v>595</v>
      </c>
      <c r="F296" s="7" t="s">
        <v>33</v>
      </c>
      <c r="G296" t="s">
        <v>521</v>
      </c>
      <c r="J296" t="s">
        <v>412</v>
      </c>
      <c r="K296" s="1" t="s">
        <v>413</v>
      </c>
      <c r="L296" s="2">
        <v>1.1111111111111112E-2</v>
      </c>
      <c r="M296" t="s">
        <v>522</v>
      </c>
      <c r="N296" s="1" t="s">
        <v>523</v>
      </c>
      <c r="O296" s="2">
        <v>4.5833333333333337E-2</v>
      </c>
      <c r="P296" s="2" t="s">
        <v>41</v>
      </c>
      <c r="S296">
        <v>50</v>
      </c>
      <c r="T296">
        <v>34</v>
      </c>
      <c r="U296" s="11">
        <f t="shared" si="25"/>
        <v>40.800000000000004</v>
      </c>
      <c r="W296" s="1" t="s">
        <v>543</v>
      </c>
      <c r="X296" s="1">
        <f>VLOOKUP(W296,Periodicita!$A$5:$B$19,2,FALSE)</f>
        <v>110</v>
      </c>
      <c r="Z296" s="8">
        <f t="shared" si="22"/>
        <v>3740</v>
      </c>
      <c r="AA296">
        <f>VLOOKUP(W296,Periodicita!$A$5:$R$19,18,FALSE)</f>
        <v>46</v>
      </c>
      <c r="AB296" s="5">
        <f t="shared" si="23"/>
        <v>1564</v>
      </c>
      <c r="AC296">
        <f>VLOOKUP(W296,Periodicita!$A$4:$S$19,19,FALSE)</f>
        <v>100</v>
      </c>
      <c r="AD296" s="5">
        <f t="shared" si="24"/>
        <v>3400</v>
      </c>
    </row>
    <row r="297" spans="1:30" x14ac:dyDescent="0.15">
      <c r="A297" s="3">
        <v>2159</v>
      </c>
      <c r="B297" s="10" t="s">
        <v>30</v>
      </c>
      <c r="C297" s="9" t="s">
        <v>541</v>
      </c>
      <c r="D297" s="1" t="s">
        <v>519</v>
      </c>
      <c r="E297" s="6" t="s">
        <v>596</v>
      </c>
      <c r="F297" s="7" t="s">
        <v>33</v>
      </c>
      <c r="G297" t="s">
        <v>521</v>
      </c>
      <c r="J297" t="s">
        <v>412</v>
      </c>
      <c r="K297" s="1" t="s">
        <v>413</v>
      </c>
      <c r="L297" s="2">
        <v>3.1944444444444442E-2</v>
      </c>
      <c r="M297" t="s">
        <v>522</v>
      </c>
      <c r="N297" s="1" t="s">
        <v>523</v>
      </c>
      <c r="O297" s="2">
        <v>6.6666666666666666E-2</v>
      </c>
      <c r="P297" s="2" t="s">
        <v>41</v>
      </c>
      <c r="S297">
        <v>50</v>
      </c>
      <c r="T297">
        <v>34</v>
      </c>
      <c r="U297" s="11">
        <f t="shared" si="25"/>
        <v>40.800000000000004</v>
      </c>
      <c r="W297" s="1" t="s">
        <v>543</v>
      </c>
      <c r="X297" s="1">
        <f>VLOOKUP(W297,Periodicita!$A$5:$B$19,2,FALSE)</f>
        <v>110</v>
      </c>
      <c r="Z297" s="8">
        <f t="shared" si="22"/>
        <v>3740</v>
      </c>
      <c r="AA297">
        <f>VLOOKUP(W297,Periodicita!$A$5:$R$19,18,FALSE)</f>
        <v>46</v>
      </c>
      <c r="AB297" s="5">
        <f t="shared" si="23"/>
        <v>1564</v>
      </c>
      <c r="AC297">
        <f>VLOOKUP(W297,Periodicita!$A$4:$S$19,19,FALSE)</f>
        <v>100</v>
      </c>
      <c r="AD297" s="5">
        <f t="shared" si="24"/>
        <v>3400</v>
      </c>
    </row>
    <row r="298" spans="1:30" x14ac:dyDescent="0.15">
      <c r="A298" s="3">
        <v>2160</v>
      </c>
      <c r="B298" s="10" t="s">
        <v>30</v>
      </c>
      <c r="C298" s="9" t="s">
        <v>541</v>
      </c>
      <c r="D298" s="1" t="s">
        <v>519</v>
      </c>
      <c r="E298" s="6" t="s">
        <v>597</v>
      </c>
      <c r="F298" s="7" t="s">
        <v>33</v>
      </c>
      <c r="G298" t="s">
        <v>521</v>
      </c>
      <c r="J298" t="s">
        <v>412</v>
      </c>
      <c r="K298" s="1" t="s">
        <v>413</v>
      </c>
      <c r="L298" s="2">
        <v>5.2777777777777778E-2</v>
      </c>
      <c r="M298" t="s">
        <v>522</v>
      </c>
      <c r="N298" s="1" t="s">
        <v>523</v>
      </c>
      <c r="O298" s="2">
        <v>8.7499999999999994E-2</v>
      </c>
      <c r="P298" s="2" t="s">
        <v>41</v>
      </c>
      <c r="S298">
        <v>50</v>
      </c>
      <c r="T298">
        <v>34</v>
      </c>
      <c r="U298" s="11">
        <f t="shared" si="25"/>
        <v>40.800000000000004</v>
      </c>
      <c r="W298" s="1" t="s">
        <v>543</v>
      </c>
      <c r="X298" s="1">
        <f>VLOOKUP(W298,Periodicita!$A$5:$B$19,2,FALSE)</f>
        <v>110</v>
      </c>
      <c r="Z298" s="8">
        <f t="shared" si="22"/>
        <v>3740</v>
      </c>
      <c r="AA298">
        <f>VLOOKUP(W298,Periodicita!$A$5:$R$19,18,FALSE)</f>
        <v>46</v>
      </c>
      <c r="AB298" s="5">
        <f t="shared" si="23"/>
        <v>1564</v>
      </c>
      <c r="AC298">
        <f>VLOOKUP(W298,Periodicita!$A$4:$S$19,19,FALSE)</f>
        <v>100</v>
      </c>
      <c r="AD298" s="5">
        <f t="shared" si="24"/>
        <v>3400</v>
      </c>
    </row>
    <row r="299" spans="1:30" x14ac:dyDescent="0.15">
      <c r="A299" s="3">
        <v>2161</v>
      </c>
      <c r="B299" s="10" t="s">
        <v>30</v>
      </c>
      <c r="C299" s="9" t="s">
        <v>541</v>
      </c>
      <c r="D299" s="1" t="s">
        <v>519</v>
      </c>
      <c r="E299" s="6" t="s">
        <v>598</v>
      </c>
      <c r="F299" s="7" t="s">
        <v>33</v>
      </c>
      <c r="G299" t="s">
        <v>521</v>
      </c>
      <c r="J299" t="s">
        <v>412</v>
      </c>
      <c r="K299" s="1" t="s">
        <v>413</v>
      </c>
      <c r="L299" s="2">
        <v>7.3611111111111113E-2</v>
      </c>
      <c r="M299" t="s">
        <v>522</v>
      </c>
      <c r="N299" s="1" t="s">
        <v>523</v>
      </c>
      <c r="O299" s="2">
        <v>0.10833333333333334</v>
      </c>
      <c r="P299" s="2" t="s">
        <v>41</v>
      </c>
      <c r="S299">
        <v>50</v>
      </c>
      <c r="T299">
        <v>34</v>
      </c>
      <c r="U299" s="11">
        <f t="shared" si="25"/>
        <v>40.800000000000004</v>
      </c>
      <c r="W299" s="1" t="s">
        <v>543</v>
      </c>
      <c r="X299" s="1">
        <f>VLOOKUP(W299,Periodicita!$A$5:$B$19,2,FALSE)</f>
        <v>110</v>
      </c>
      <c r="Z299" s="8">
        <f t="shared" si="22"/>
        <v>3740</v>
      </c>
      <c r="AA299">
        <f>VLOOKUP(W299,Periodicita!$A$5:$R$19,18,FALSE)</f>
        <v>46</v>
      </c>
      <c r="AB299" s="5">
        <f t="shared" si="23"/>
        <v>1564</v>
      </c>
      <c r="AC299">
        <f>VLOOKUP(W299,Periodicita!$A$4:$S$19,19,FALSE)</f>
        <v>100</v>
      </c>
      <c r="AD299" s="5">
        <f t="shared" si="24"/>
        <v>3400</v>
      </c>
    </row>
    <row r="300" spans="1:30" x14ac:dyDescent="0.15">
      <c r="A300" s="3">
        <v>2162</v>
      </c>
      <c r="B300" s="10" t="s">
        <v>30</v>
      </c>
      <c r="C300" s="9" t="s">
        <v>541</v>
      </c>
      <c r="D300" s="1" t="s">
        <v>519</v>
      </c>
      <c r="E300" s="6" t="s">
        <v>599</v>
      </c>
      <c r="F300" s="7" t="s">
        <v>33</v>
      </c>
      <c r="G300" t="s">
        <v>521</v>
      </c>
      <c r="J300" t="s">
        <v>522</v>
      </c>
      <c r="K300" s="1" t="s">
        <v>523</v>
      </c>
      <c r="L300" s="2">
        <v>0.96319444444444446</v>
      </c>
      <c r="M300" t="s">
        <v>412</v>
      </c>
      <c r="N300" s="1" t="s">
        <v>413</v>
      </c>
      <c r="O300" s="2">
        <v>0.99791666666666667</v>
      </c>
      <c r="P300" s="2" t="s">
        <v>41</v>
      </c>
      <c r="S300">
        <v>50</v>
      </c>
      <c r="T300">
        <v>34</v>
      </c>
      <c r="U300" s="11">
        <f t="shared" si="25"/>
        <v>40.800000000000004</v>
      </c>
      <c r="W300" s="1" t="s">
        <v>543</v>
      </c>
      <c r="X300" s="1">
        <f>VLOOKUP(W300,Periodicita!$A$5:$B$19,2,FALSE)</f>
        <v>110</v>
      </c>
      <c r="Z300" s="8">
        <f t="shared" si="22"/>
        <v>3740</v>
      </c>
      <c r="AA300">
        <f>VLOOKUP(W300,Periodicita!$A$5:$R$19,18,FALSE)</f>
        <v>46</v>
      </c>
      <c r="AB300" s="5">
        <f t="shared" si="23"/>
        <v>1564</v>
      </c>
      <c r="AC300">
        <f>VLOOKUP(W300,Periodicita!$A$4:$S$19,19,FALSE)</f>
        <v>100</v>
      </c>
      <c r="AD300" s="5">
        <f t="shared" si="24"/>
        <v>3400</v>
      </c>
    </row>
    <row r="301" spans="1:30" x14ac:dyDescent="0.15">
      <c r="A301" s="3">
        <v>2163</v>
      </c>
      <c r="B301" s="10" t="s">
        <v>30</v>
      </c>
      <c r="C301" s="9" t="s">
        <v>541</v>
      </c>
      <c r="D301" s="1" t="s">
        <v>519</v>
      </c>
      <c r="E301" s="6" t="s">
        <v>600</v>
      </c>
      <c r="F301" s="7" t="s">
        <v>33</v>
      </c>
      <c r="G301" t="s">
        <v>521</v>
      </c>
      <c r="J301" t="s">
        <v>522</v>
      </c>
      <c r="K301" s="1" t="s">
        <v>523</v>
      </c>
      <c r="L301" s="2">
        <v>0.98402777777777772</v>
      </c>
      <c r="M301" t="s">
        <v>412</v>
      </c>
      <c r="N301" s="1" t="s">
        <v>413</v>
      </c>
      <c r="O301" s="2">
        <v>1.01875</v>
      </c>
      <c r="P301" s="2" t="s">
        <v>41</v>
      </c>
      <c r="S301">
        <v>50</v>
      </c>
      <c r="T301">
        <v>34</v>
      </c>
      <c r="U301" s="11">
        <f t="shared" si="25"/>
        <v>40.800000000000004</v>
      </c>
      <c r="W301" s="1" t="s">
        <v>543</v>
      </c>
      <c r="X301" s="1">
        <f>VLOOKUP(W301,Periodicita!$A$5:$B$19,2,FALSE)</f>
        <v>110</v>
      </c>
      <c r="Z301" s="8">
        <f t="shared" si="22"/>
        <v>3740</v>
      </c>
      <c r="AA301">
        <f>VLOOKUP(W301,Periodicita!$A$5:$R$19,18,FALSE)</f>
        <v>46</v>
      </c>
      <c r="AB301" s="5">
        <f t="shared" si="23"/>
        <v>1564</v>
      </c>
      <c r="AC301">
        <f>VLOOKUP(W301,Periodicita!$A$4:$S$19,19,FALSE)</f>
        <v>100</v>
      </c>
      <c r="AD301" s="5">
        <f t="shared" si="24"/>
        <v>3400</v>
      </c>
    </row>
    <row r="302" spans="1:30" x14ac:dyDescent="0.15">
      <c r="A302" s="3">
        <v>2164</v>
      </c>
      <c r="B302" s="10" t="s">
        <v>30</v>
      </c>
      <c r="C302" s="9" t="s">
        <v>541</v>
      </c>
      <c r="D302" s="1" t="s">
        <v>519</v>
      </c>
      <c r="E302" s="6" t="s">
        <v>601</v>
      </c>
      <c r="F302" s="7" t="s">
        <v>33</v>
      </c>
      <c r="G302" t="s">
        <v>521</v>
      </c>
      <c r="J302" t="s">
        <v>522</v>
      </c>
      <c r="K302" s="1" t="s">
        <v>523</v>
      </c>
      <c r="L302" s="2">
        <v>4.8611111111111112E-3</v>
      </c>
      <c r="M302" t="s">
        <v>412</v>
      </c>
      <c r="N302" s="1" t="s">
        <v>413</v>
      </c>
      <c r="O302" s="2">
        <v>3.9583333333333331E-2</v>
      </c>
      <c r="P302" s="2" t="s">
        <v>41</v>
      </c>
      <c r="S302">
        <v>50</v>
      </c>
      <c r="T302">
        <v>34</v>
      </c>
      <c r="U302" s="11">
        <f t="shared" si="25"/>
        <v>40.800000000000004</v>
      </c>
      <c r="W302" s="1" t="s">
        <v>543</v>
      </c>
      <c r="X302" s="1">
        <f>VLOOKUP(W302,Periodicita!$A$5:$B$19,2,FALSE)</f>
        <v>110</v>
      </c>
      <c r="Z302" s="8">
        <f t="shared" si="22"/>
        <v>3740</v>
      </c>
      <c r="AA302">
        <f>VLOOKUP(W302,Periodicita!$A$5:$R$19,18,FALSE)</f>
        <v>46</v>
      </c>
      <c r="AB302" s="5">
        <f t="shared" si="23"/>
        <v>1564</v>
      </c>
      <c r="AC302">
        <f>VLOOKUP(W302,Periodicita!$A$4:$S$19,19,FALSE)</f>
        <v>100</v>
      </c>
      <c r="AD302" s="5">
        <f t="shared" si="24"/>
        <v>3400</v>
      </c>
    </row>
    <row r="303" spans="1:30" x14ac:dyDescent="0.15">
      <c r="A303" s="3">
        <v>2165</v>
      </c>
      <c r="B303" s="10" t="s">
        <v>30</v>
      </c>
      <c r="C303" s="9" t="s">
        <v>541</v>
      </c>
      <c r="D303" s="1" t="s">
        <v>519</v>
      </c>
      <c r="E303" s="6" t="s">
        <v>602</v>
      </c>
      <c r="F303" s="7" t="s">
        <v>33</v>
      </c>
      <c r="G303" t="s">
        <v>521</v>
      </c>
      <c r="J303" t="s">
        <v>522</v>
      </c>
      <c r="K303" s="1" t="s">
        <v>523</v>
      </c>
      <c r="L303" s="2">
        <v>2.5694444444444443E-2</v>
      </c>
      <c r="M303" t="s">
        <v>412</v>
      </c>
      <c r="N303" s="1" t="s">
        <v>413</v>
      </c>
      <c r="O303" s="2">
        <v>6.0416666666666667E-2</v>
      </c>
      <c r="P303" s="2" t="s">
        <v>41</v>
      </c>
      <c r="S303">
        <v>50</v>
      </c>
      <c r="T303">
        <v>34</v>
      </c>
      <c r="U303" s="11">
        <f t="shared" si="25"/>
        <v>40.800000000000004</v>
      </c>
      <c r="W303" s="1" t="s">
        <v>543</v>
      </c>
      <c r="X303" s="1">
        <f>VLOOKUP(W303,Periodicita!$A$5:$B$19,2,FALSE)</f>
        <v>110</v>
      </c>
      <c r="Z303" s="8">
        <f t="shared" si="22"/>
        <v>3740</v>
      </c>
      <c r="AA303">
        <f>VLOOKUP(W303,Periodicita!$A$5:$R$19,18,FALSE)</f>
        <v>46</v>
      </c>
      <c r="AB303" s="5">
        <f t="shared" si="23"/>
        <v>1564</v>
      </c>
      <c r="AC303">
        <f>VLOOKUP(W303,Periodicita!$A$4:$S$19,19,FALSE)</f>
        <v>100</v>
      </c>
      <c r="AD303" s="5">
        <f t="shared" si="24"/>
        <v>3400</v>
      </c>
    </row>
    <row r="304" spans="1:30" x14ac:dyDescent="0.15">
      <c r="A304" s="3">
        <v>2166</v>
      </c>
      <c r="B304" s="10" t="s">
        <v>30</v>
      </c>
      <c r="C304" s="9" t="s">
        <v>541</v>
      </c>
      <c r="D304" s="1" t="s">
        <v>527</v>
      </c>
      <c r="E304" s="6" t="s">
        <v>603</v>
      </c>
      <c r="F304" s="7" t="s">
        <v>33</v>
      </c>
      <c r="G304" t="s">
        <v>529</v>
      </c>
      <c r="J304" t="s">
        <v>412</v>
      </c>
      <c r="K304" s="1" t="s">
        <v>413</v>
      </c>
      <c r="L304" s="2">
        <v>0.99930555555555556</v>
      </c>
      <c r="M304" t="s">
        <v>530</v>
      </c>
      <c r="N304" s="1" t="s">
        <v>531</v>
      </c>
      <c r="O304" s="2">
        <v>1.0444444444444445</v>
      </c>
      <c r="P304" s="2" t="s">
        <v>41</v>
      </c>
      <c r="S304">
        <v>65</v>
      </c>
      <c r="T304">
        <v>30</v>
      </c>
      <c r="U304" s="11">
        <f t="shared" si="25"/>
        <v>27.692307692307693</v>
      </c>
      <c r="W304" s="1" t="s">
        <v>543</v>
      </c>
      <c r="X304" s="1">
        <f>VLOOKUP(W304,Periodicita!$A$5:$B$19,2,FALSE)</f>
        <v>110</v>
      </c>
      <c r="Z304" s="8">
        <f t="shared" si="22"/>
        <v>3300</v>
      </c>
      <c r="AA304">
        <f>VLOOKUP(W304,Periodicita!$A$5:$R$19,18,FALSE)</f>
        <v>46</v>
      </c>
      <c r="AB304" s="5">
        <f t="shared" si="23"/>
        <v>1380</v>
      </c>
      <c r="AC304">
        <f>VLOOKUP(W304,Periodicita!$A$4:$S$19,19,FALSE)</f>
        <v>100</v>
      </c>
      <c r="AD304" s="5">
        <f t="shared" si="24"/>
        <v>3000</v>
      </c>
    </row>
    <row r="305" spans="1:30" x14ac:dyDescent="0.15">
      <c r="A305" s="3">
        <v>2167</v>
      </c>
      <c r="B305" s="10" t="s">
        <v>30</v>
      </c>
      <c r="C305" s="9" t="s">
        <v>541</v>
      </c>
      <c r="D305" s="1" t="s">
        <v>527</v>
      </c>
      <c r="E305" s="6" t="s">
        <v>604</v>
      </c>
      <c r="F305" s="7" t="s">
        <v>33</v>
      </c>
      <c r="G305" t="s">
        <v>529</v>
      </c>
      <c r="J305" t="s">
        <v>412</v>
      </c>
      <c r="K305" s="1" t="s">
        <v>413</v>
      </c>
      <c r="L305" s="2">
        <v>2.013888888888889E-2</v>
      </c>
      <c r="M305" t="s">
        <v>530</v>
      </c>
      <c r="N305" s="1" t="s">
        <v>531</v>
      </c>
      <c r="O305" s="2">
        <v>6.5277777777777782E-2</v>
      </c>
      <c r="P305" s="2" t="s">
        <v>41</v>
      </c>
      <c r="S305">
        <v>65</v>
      </c>
      <c r="T305">
        <v>30</v>
      </c>
      <c r="U305" s="11">
        <f t="shared" si="25"/>
        <v>27.692307692307693</v>
      </c>
      <c r="W305" s="1" t="s">
        <v>543</v>
      </c>
      <c r="X305" s="1">
        <f>VLOOKUP(W305,Periodicita!$A$5:$B$19,2,FALSE)</f>
        <v>110</v>
      </c>
      <c r="Z305" s="8">
        <f t="shared" si="22"/>
        <v>3300</v>
      </c>
      <c r="AA305">
        <f>VLOOKUP(W305,Periodicita!$A$5:$R$19,18,FALSE)</f>
        <v>46</v>
      </c>
      <c r="AB305" s="5">
        <f t="shared" si="23"/>
        <v>1380</v>
      </c>
      <c r="AC305">
        <f>VLOOKUP(W305,Periodicita!$A$4:$S$19,19,FALSE)</f>
        <v>100</v>
      </c>
      <c r="AD305" s="5">
        <f t="shared" si="24"/>
        <v>3000</v>
      </c>
    </row>
    <row r="306" spans="1:30" x14ac:dyDescent="0.15">
      <c r="A306" s="3">
        <v>2168</v>
      </c>
      <c r="B306" s="10" t="s">
        <v>30</v>
      </c>
      <c r="C306" s="9" t="s">
        <v>541</v>
      </c>
      <c r="D306" s="1" t="s">
        <v>527</v>
      </c>
      <c r="E306" s="6" t="s">
        <v>605</v>
      </c>
      <c r="F306" s="7" t="s">
        <v>33</v>
      </c>
      <c r="G306" t="s">
        <v>529</v>
      </c>
      <c r="J306" t="s">
        <v>412</v>
      </c>
      <c r="K306" s="1" t="s">
        <v>413</v>
      </c>
      <c r="L306" s="2">
        <v>4.0972222222222222E-2</v>
      </c>
      <c r="M306" t="s">
        <v>530</v>
      </c>
      <c r="N306" s="1" t="s">
        <v>531</v>
      </c>
      <c r="O306" s="2">
        <v>8.611111111111111E-2</v>
      </c>
      <c r="P306" s="2" t="s">
        <v>41</v>
      </c>
      <c r="S306">
        <v>65</v>
      </c>
      <c r="T306">
        <v>30</v>
      </c>
      <c r="U306" s="11">
        <f t="shared" si="25"/>
        <v>27.692307692307693</v>
      </c>
      <c r="W306" s="1" t="s">
        <v>543</v>
      </c>
      <c r="X306" s="1">
        <f>VLOOKUP(W306,Periodicita!$A$5:$B$19,2,FALSE)</f>
        <v>110</v>
      </c>
      <c r="Z306" s="8">
        <f t="shared" si="22"/>
        <v>3300</v>
      </c>
      <c r="AA306">
        <f>VLOOKUP(W306,Periodicita!$A$5:$R$19,18,FALSE)</f>
        <v>46</v>
      </c>
      <c r="AB306" s="5">
        <f t="shared" si="23"/>
        <v>1380</v>
      </c>
      <c r="AC306">
        <f>VLOOKUP(W306,Periodicita!$A$4:$S$19,19,FALSE)</f>
        <v>100</v>
      </c>
      <c r="AD306" s="5">
        <f t="shared" si="24"/>
        <v>3000</v>
      </c>
    </row>
    <row r="307" spans="1:30" x14ac:dyDescent="0.15">
      <c r="A307" s="3">
        <v>2169</v>
      </c>
      <c r="B307" s="10" t="s">
        <v>30</v>
      </c>
      <c r="C307" s="9" t="s">
        <v>541</v>
      </c>
      <c r="D307" s="1" t="s">
        <v>527</v>
      </c>
      <c r="E307" s="6" t="s">
        <v>606</v>
      </c>
      <c r="F307" s="7" t="s">
        <v>33</v>
      </c>
      <c r="G307" t="s">
        <v>529</v>
      </c>
      <c r="J307" t="s">
        <v>412</v>
      </c>
      <c r="K307" s="1" t="s">
        <v>413</v>
      </c>
      <c r="L307" s="2">
        <v>6.1805555555555558E-2</v>
      </c>
      <c r="M307" t="s">
        <v>530</v>
      </c>
      <c r="N307" s="1" t="s">
        <v>531</v>
      </c>
      <c r="O307" s="2">
        <v>0.10694444444444445</v>
      </c>
      <c r="P307" s="2" t="s">
        <v>41</v>
      </c>
      <c r="S307">
        <v>65</v>
      </c>
      <c r="T307">
        <v>30</v>
      </c>
      <c r="U307" s="11">
        <f t="shared" si="25"/>
        <v>27.692307692307693</v>
      </c>
      <c r="W307" s="1" t="s">
        <v>543</v>
      </c>
      <c r="X307" s="1">
        <f>VLOOKUP(W307,Periodicita!$A$5:$B$19,2,FALSE)</f>
        <v>110</v>
      </c>
      <c r="Z307" s="8">
        <f t="shared" si="22"/>
        <v>3300</v>
      </c>
      <c r="AA307">
        <f>VLOOKUP(W307,Periodicita!$A$5:$R$19,18,FALSE)</f>
        <v>46</v>
      </c>
      <c r="AB307" s="5">
        <f t="shared" si="23"/>
        <v>1380</v>
      </c>
      <c r="AC307">
        <f>VLOOKUP(W307,Periodicita!$A$4:$S$19,19,FALSE)</f>
        <v>100</v>
      </c>
      <c r="AD307" s="5">
        <f t="shared" si="24"/>
        <v>3000</v>
      </c>
    </row>
    <row r="308" spans="1:30" x14ac:dyDescent="0.15">
      <c r="A308" s="3">
        <v>2170</v>
      </c>
      <c r="B308" s="10" t="s">
        <v>30</v>
      </c>
      <c r="C308" s="9" t="s">
        <v>541</v>
      </c>
      <c r="D308" s="1" t="s">
        <v>527</v>
      </c>
      <c r="E308" s="6" t="s">
        <v>607</v>
      </c>
      <c r="F308" s="7" t="s">
        <v>33</v>
      </c>
      <c r="G308" t="s">
        <v>529</v>
      </c>
      <c r="J308" t="s">
        <v>530</v>
      </c>
      <c r="K308" s="1" t="s">
        <v>531</v>
      </c>
      <c r="L308" s="2">
        <v>0.99236111111111114</v>
      </c>
      <c r="M308" t="s">
        <v>412</v>
      </c>
      <c r="N308" s="1" t="s">
        <v>413</v>
      </c>
      <c r="O308" s="2">
        <v>1.0375000000000001</v>
      </c>
      <c r="P308" s="2" t="s">
        <v>41</v>
      </c>
      <c r="S308">
        <v>65</v>
      </c>
      <c r="T308">
        <v>30</v>
      </c>
      <c r="U308" s="11">
        <f t="shared" si="25"/>
        <v>27.692307692307693</v>
      </c>
      <c r="W308" s="1" t="s">
        <v>543</v>
      </c>
      <c r="X308" s="1">
        <f>VLOOKUP(W308,Periodicita!$A$5:$B$19,2,FALSE)</f>
        <v>110</v>
      </c>
      <c r="Z308" s="8">
        <f t="shared" si="22"/>
        <v>3300</v>
      </c>
      <c r="AA308">
        <f>VLOOKUP(W308,Periodicita!$A$5:$R$19,18,FALSE)</f>
        <v>46</v>
      </c>
      <c r="AB308" s="5">
        <f t="shared" si="23"/>
        <v>1380</v>
      </c>
      <c r="AC308">
        <f>VLOOKUP(W308,Periodicita!$A$4:$S$19,19,FALSE)</f>
        <v>100</v>
      </c>
      <c r="AD308" s="5">
        <f t="shared" si="24"/>
        <v>3000</v>
      </c>
    </row>
    <row r="309" spans="1:30" x14ac:dyDescent="0.15">
      <c r="A309" s="3">
        <v>2171</v>
      </c>
      <c r="B309" s="10" t="s">
        <v>30</v>
      </c>
      <c r="C309" s="9" t="s">
        <v>541</v>
      </c>
      <c r="D309" s="1" t="s">
        <v>527</v>
      </c>
      <c r="E309" s="6" t="s">
        <v>608</v>
      </c>
      <c r="F309" s="7" t="s">
        <v>33</v>
      </c>
      <c r="G309" t="s">
        <v>529</v>
      </c>
      <c r="J309" t="s">
        <v>530</v>
      </c>
      <c r="K309" s="1" t="s">
        <v>531</v>
      </c>
      <c r="L309" s="2">
        <v>1.3194444444444444E-2</v>
      </c>
      <c r="M309" t="s">
        <v>412</v>
      </c>
      <c r="N309" s="1" t="s">
        <v>413</v>
      </c>
      <c r="O309" s="2">
        <v>5.8333333333333334E-2</v>
      </c>
      <c r="P309" s="2" t="s">
        <v>41</v>
      </c>
      <c r="S309">
        <v>65</v>
      </c>
      <c r="T309">
        <v>30</v>
      </c>
      <c r="U309" s="11">
        <f t="shared" si="25"/>
        <v>27.692307692307693</v>
      </c>
      <c r="W309" s="1" t="s">
        <v>543</v>
      </c>
      <c r="X309" s="1">
        <f>VLOOKUP(W309,Periodicita!$A$5:$B$19,2,FALSE)</f>
        <v>110</v>
      </c>
      <c r="Z309" s="8">
        <f t="shared" si="22"/>
        <v>3300</v>
      </c>
      <c r="AA309">
        <f>VLOOKUP(W309,Periodicita!$A$5:$R$19,18,FALSE)</f>
        <v>46</v>
      </c>
      <c r="AB309" s="5">
        <f t="shared" si="23"/>
        <v>1380</v>
      </c>
      <c r="AC309">
        <f>VLOOKUP(W309,Periodicita!$A$4:$S$19,19,FALSE)</f>
        <v>100</v>
      </c>
      <c r="AD309" s="5">
        <f t="shared" si="24"/>
        <v>3000</v>
      </c>
    </row>
    <row r="310" spans="1:30" x14ac:dyDescent="0.15">
      <c r="A310" s="3">
        <v>2172</v>
      </c>
      <c r="B310" s="10" t="s">
        <v>30</v>
      </c>
      <c r="C310" s="9" t="s">
        <v>541</v>
      </c>
      <c r="D310" s="1" t="s">
        <v>527</v>
      </c>
      <c r="E310" s="6" t="s">
        <v>609</v>
      </c>
      <c r="F310" s="7" t="s">
        <v>33</v>
      </c>
      <c r="G310" t="s">
        <v>529</v>
      </c>
      <c r="J310" t="s">
        <v>530</v>
      </c>
      <c r="K310" s="1" t="s">
        <v>531</v>
      </c>
      <c r="L310" s="2">
        <v>3.4027777777777775E-2</v>
      </c>
      <c r="M310" t="s">
        <v>412</v>
      </c>
      <c r="N310" s="1" t="s">
        <v>413</v>
      </c>
      <c r="O310" s="2">
        <v>7.9166666666666663E-2</v>
      </c>
      <c r="P310" s="2" t="s">
        <v>41</v>
      </c>
      <c r="S310">
        <v>65</v>
      </c>
      <c r="T310">
        <v>30</v>
      </c>
      <c r="U310" s="11">
        <f t="shared" si="25"/>
        <v>27.692307692307693</v>
      </c>
      <c r="W310" s="1" t="s">
        <v>543</v>
      </c>
      <c r="X310" s="1">
        <f>VLOOKUP(W310,Periodicita!$A$5:$B$19,2,FALSE)</f>
        <v>110</v>
      </c>
      <c r="Z310" s="8">
        <f t="shared" si="22"/>
        <v>3300</v>
      </c>
      <c r="AA310">
        <f>VLOOKUP(W310,Periodicita!$A$5:$R$19,18,FALSE)</f>
        <v>46</v>
      </c>
      <c r="AB310" s="5">
        <f t="shared" si="23"/>
        <v>1380</v>
      </c>
      <c r="AC310">
        <f>VLOOKUP(W310,Periodicita!$A$4:$S$19,19,FALSE)</f>
        <v>100</v>
      </c>
      <c r="AD310" s="5">
        <f t="shared" si="24"/>
        <v>3000</v>
      </c>
    </row>
    <row r="311" spans="1:30" x14ac:dyDescent="0.15">
      <c r="A311" s="3">
        <v>2173</v>
      </c>
      <c r="B311" s="10" t="s">
        <v>30</v>
      </c>
      <c r="C311" s="9" t="s">
        <v>541</v>
      </c>
      <c r="D311" s="1" t="s">
        <v>527</v>
      </c>
      <c r="E311" s="6" t="s">
        <v>610</v>
      </c>
      <c r="F311" s="7" t="s">
        <v>33</v>
      </c>
      <c r="G311" t="s">
        <v>529</v>
      </c>
      <c r="J311" t="s">
        <v>530</v>
      </c>
      <c r="K311" s="1" t="s">
        <v>531</v>
      </c>
      <c r="L311" s="2">
        <v>5.486111111111111E-2</v>
      </c>
      <c r="M311" t="s">
        <v>412</v>
      </c>
      <c r="N311" s="1" t="s">
        <v>413</v>
      </c>
      <c r="O311" s="2">
        <v>0.1</v>
      </c>
      <c r="P311" s="2" t="s">
        <v>41</v>
      </c>
      <c r="S311">
        <v>65</v>
      </c>
      <c r="T311">
        <v>30</v>
      </c>
      <c r="U311" s="11">
        <f t="shared" si="25"/>
        <v>27.692307692307693</v>
      </c>
      <c r="W311" s="1" t="s">
        <v>543</v>
      </c>
      <c r="X311" s="1">
        <f>VLOOKUP(W311,Periodicita!$A$5:$B$19,2,FALSE)</f>
        <v>110</v>
      </c>
      <c r="Z311" s="8">
        <f t="shared" si="22"/>
        <v>3300</v>
      </c>
      <c r="AA311">
        <f>VLOOKUP(W311,Periodicita!$A$5:$R$19,18,FALSE)</f>
        <v>46</v>
      </c>
      <c r="AB311" s="5">
        <f t="shared" si="23"/>
        <v>1380</v>
      </c>
      <c r="AC311">
        <f>VLOOKUP(W311,Periodicita!$A$4:$S$19,19,FALSE)</f>
        <v>100</v>
      </c>
      <c r="AD311" s="5">
        <f t="shared" si="24"/>
        <v>3000</v>
      </c>
    </row>
    <row r="312" spans="1:30" x14ac:dyDescent="0.15">
      <c r="A312" s="3">
        <v>2174</v>
      </c>
      <c r="B312" s="10" t="s">
        <v>30</v>
      </c>
      <c r="C312" s="9" t="s">
        <v>541</v>
      </c>
      <c r="D312" s="1" t="s">
        <v>535</v>
      </c>
      <c r="E312" s="6" t="s">
        <v>611</v>
      </c>
      <c r="F312" s="7" t="s">
        <v>33</v>
      </c>
      <c r="G312" t="s">
        <v>537</v>
      </c>
      <c r="J312" t="s">
        <v>412</v>
      </c>
      <c r="K312" s="1" t="s">
        <v>413</v>
      </c>
      <c r="L312" s="2">
        <v>3.0555555555555555E-2</v>
      </c>
      <c r="M312" t="s">
        <v>149</v>
      </c>
      <c r="N312" s="1" t="s">
        <v>150</v>
      </c>
      <c r="O312" s="2">
        <v>8.2638888888888887E-2</v>
      </c>
      <c r="P312" s="2" t="s">
        <v>41</v>
      </c>
      <c r="S312">
        <v>75</v>
      </c>
      <c r="T312">
        <v>60</v>
      </c>
      <c r="U312" s="11">
        <f t="shared" si="25"/>
        <v>48</v>
      </c>
      <c r="W312" s="1" t="s">
        <v>543</v>
      </c>
      <c r="X312" s="1">
        <f>VLOOKUP(W312,Periodicita!$A$5:$B$19,2,FALSE)</f>
        <v>110</v>
      </c>
      <c r="Z312" s="8">
        <f t="shared" si="22"/>
        <v>6600</v>
      </c>
      <c r="AA312">
        <f>VLOOKUP(W312,Periodicita!$A$5:$R$19,18,FALSE)</f>
        <v>46</v>
      </c>
      <c r="AB312" s="5">
        <f t="shared" si="23"/>
        <v>2760</v>
      </c>
      <c r="AC312">
        <f>VLOOKUP(W312,Periodicita!$A$4:$S$19,19,FALSE)</f>
        <v>100</v>
      </c>
      <c r="AD312" s="5">
        <f t="shared" si="24"/>
        <v>6000</v>
      </c>
    </row>
    <row r="313" spans="1:30" x14ac:dyDescent="0.15">
      <c r="A313" s="3">
        <v>2175</v>
      </c>
      <c r="B313" s="10" t="s">
        <v>30</v>
      </c>
      <c r="C313" s="9" t="s">
        <v>541</v>
      </c>
      <c r="D313" s="1" t="s">
        <v>535</v>
      </c>
      <c r="E313" s="6" t="s">
        <v>612</v>
      </c>
      <c r="F313" s="7" t="s">
        <v>33</v>
      </c>
      <c r="G313" t="s">
        <v>537</v>
      </c>
      <c r="J313" t="s">
        <v>412</v>
      </c>
      <c r="K313" s="1" t="s">
        <v>413</v>
      </c>
      <c r="L313" s="2">
        <v>5.1388888888888887E-2</v>
      </c>
      <c r="M313" t="s">
        <v>149</v>
      </c>
      <c r="N313" s="1" t="s">
        <v>150</v>
      </c>
      <c r="O313" s="2">
        <v>0.10347222222222222</v>
      </c>
      <c r="P313" s="2" t="s">
        <v>41</v>
      </c>
      <c r="S313">
        <v>75</v>
      </c>
      <c r="T313">
        <v>60</v>
      </c>
      <c r="U313" s="11">
        <f t="shared" si="25"/>
        <v>48</v>
      </c>
      <c r="W313" s="1" t="s">
        <v>543</v>
      </c>
      <c r="X313" s="1">
        <f>VLOOKUP(W313,Periodicita!$A$5:$B$19,2,FALSE)</f>
        <v>110</v>
      </c>
      <c r="Z313" s="8">
        <f t="shared" si="22"/>
        <v>6600</v>
      </c>
      <c r="AA313">
        <f>VLOOKUP(W313,Periodicita!$A$5:$R$19,18,FALSE)</f>
        <v>46</v>
      </c>
      <c r="AB313" s="5">
        <f t="shared" si="23"/>
        <v>2760</v>
      </c>
      <c r="AC313">
        <f>VLOOKUP(W313,Periodicita!$A$4:$S$19,19,FALSE)</f>
        <v>100</v>
      </c>
      <c r="AD313" s="5">
        <f t="shared" si="24"/>
        <v>6000</v>
      </c>
    </row>
    <row r="314" spans="1:30" x14ac:dyDescent="0.15">
      <c r="A314" s="3">
        <v>2176</v>
      </c>
      <c r="B314" s="10" t="s">
        <v>30</v>
      </c>
      <c r="C314" s="9" t="s">
        <v>541</v>
      </c>
      <c r="D314" s="1" t="s">
        <v>535</v>
      </c>
      <c r="E314" s="6" t="s">
        <v>613</v>
      </c>
      <c r="F314" s="7" t="s">
        <v>33</v>
      </c>
      <c r="G314" t="s">
        <v>537</v>
      </c>
      <c r="J314" t="s">
        <v>412</v>
      </c>
      <c r="K314" s="1" t="s">
        <v>413</v>
      </c>
      <c r="L314" s="2">
        <v>7.2222222222222215E-2</v>
      </c>
      <c r="M314" t="s">
        <v>149</v>
      </c>
      <c r="N314" s="1" t="s">
        <v>150</v>
      </c>
      <c r="O314" s="2">
        <v>0.12430555555555556</v>
      </c>
      <c r="P314" s="2" t="s">
        <v>41</v>
      </c>
      <c r="S314">
        <v>75</v>
      </c>
      <c r="T314">
        <v>60</v>
      </c>
      <c r="U314" s="11">
        <f t="shared" si="25"/>
        <v>48</v>
      </c>
      <c r="W314" s="1" t="s">
        <v>543</v>
      </c>
      <c r="X314" s="1">
        <f>VLOOKUP(W314,Periodicita!$A$5:$B$19,2,FALSE)</f>
        <v>110</v>
      </c>
      <c r="Z314" s="8">
        <f t="shared" si="22"/>
        <v>6600</v>
      </c>
      <c r="AA314">
        <f>VLOOKUP(W314,Periodicita!$A$5:$R$19,18,FALSE)</f>
        <v>46</v>
      </c>
      <c r="AB314" s="5">
        <f t="shared" si="23"/>
        <v>2760</v>
      </c>
      <c r="AC314">
        <f>VLOOKUP(W314,Periodicita!$A$4:$S$19,19,FALSE)</f>
        <v>100</v>
      </c>
      <c r="AD314" s="5">
        <f t="shared" si="24"/>
        <v>6000</v>
      </c>
    </row>
    <row r="315" spans="1:30" x14ac:dyDescent="0.15">
      <c r="A315" s="3">
        <v>2177</v>
      </c>
      <c r="B315" s="10" t="s">
        <v>30</v>
      </c>
      <c r="C315" s="9" t="s">
        <v>541</v>
      </c>
      <c r="D315" s="1" t="s">
        <v>535</v>
      </c>
      <c r="E315" s="6" t="s">
        <v>614</v>
      </c>
      <c r="F315" s="7" t="s">
        <v>33</v>
      </c>
      <c r="G315" t="s">
        <v>537</v>
      </c>
      <c r="J315" t="s">
        <v>412</v>
      </c>
      <c r="K315" s="1" t="s">
        <v>413</v>
      </c>
      <c r="L315" s="2">
        <v>9.3055555555555558E-2</v>
      </c>
      <c r="M315" t="s">
        <v>149</v>
      </c>
      <c r="N315" s="1" t="s">
        <v>150</v>
      </c>
      <c r="O315" s="2">
        <v>0.1451388888888889</v>
      </c>
      <c r="P315" s="2" t="s">
        <v>41</v>
      </c>
      <c r="S315">
        <v>75</v>
      </c>
      <c r="T315">
        <v>60</v>
      </c>
      <c r="U315" s="11">
        <f t="shared" ref="U315:U319" si="26">T315/S315*60</f>
        <v>48</v>
      </c>
      <c r="W315" s="1" t="s">
        <v>543</v>
      </c>
      <c r="X315" s="1">
        <f>VLOOKUP(W315,Periodicita!$A$5:$B$19,2,FALSE)</f>
        <v>110</v>
      </c>
      <c r="Z315" s="8">
        <f t="shared" si="22"/>
        <v>6600</v>
      </c>
      <c r="AA315">
        <f>VLOOKUP(W315,Periodicita!$A$5:$R$19,18,FALSE)</f>
        <v>46</v>
      </c>
      <c r="AB315" s="5">
        <f t="shared" si="23"/>
        <v>2760</v>
      </c>
      <c r="AC315">
        <f>VLOOKUP(W315,Periodicita!$A$4:$S$19,19,FALSE)</f>
        <v>100</v>
      </c>
      <c r="AD315" s="5">
        <f t="shared" si="24"/>
        <v>6000</v>
      </c>
    </row>
    <row r="316" spans="1:30" x14ac:dyDescent="0.15">
      <c r="A316" s="3">
        <v>2178</v>
      </c>
      <c r="B316" s="10" t="s">
        <v>30</v>
      </c>
      <c r="C316" s="9" t="s">
        <v>541</v>
      </c>
      <c r="D316" s="1" t="s">
        <v>535</v>
      </c>
      <c r="E316" s="6" t="s">
        <v>615</v>
      </c>
      <c r="F316" s="7" t="s">
        <v>33</v>
      </c>
      <c r="G316" t="s">
        <v>537</v>
      </c>
      <c r="J316" t="s">
        <v>149</v>
      </c>
      <c r="K316" s="1" t="s">
        <v>150</v>
      </c>
      <c r="L316" s="2">
        <v>6.9444444444444441E-3</v>
      </c>
      <c r="M316" t="s">
        <v>412</v>
      </c>
      <c r="N316" s="1" t="s">
        <v>413</v>
      </c>
      <c r="O316" s="2">
        <v>5.9027777777777776E-2</v>
      </c>
      <c r="P316" s="2" t="s">
        <v>41</v>
      </c>
      <c r="S316">
        <v>75</v>
      </c>
      <c r="T316">
        <v>60</v>
      </c>
      <c r="U316" s="11">
        <f t="shared" si="26"/>
        <v>48</v>
      </c>
      <c r="W316" s="1" t="s">
        <v>543</v>
      </c>
      <c r="X316" s="1">
        <f>VLOOKUP(W316,Periodicita!$A$5:$B$19,2,FALSE)</f>
        <v>110</v>
      </c>
      <c r="Z316" s="8">
        <f t="shared" si="22"/>
        <v>6600</v>
      </c>
      <c r="AA316">
        <f>VLOOKUP(W316,Periodicita!$A$5:$R$19,18,FALSE)</f>
        <v>46</v>
      </c>
      <c r="AB316" s="5">
        <f t="shared" si="23"/>
        <v>2760</v>
      </c>
      <c r="AC316">
        <f>VLOOKUP(W316,Periodicita!$A$4:$S$19,19,FALSE)</f>
        <v>100</v>
      </c>
      <c r="AD316" s="5">
        <f t="shared" si="24"/>
        <v>6000</v>
      </c>
    </row>
    <row r="317" spans="1:30" x14ac:dyDescent="0.15">
      <c r="A317" s="3">
        <v>2179</v>
      </c>
      <c r="B317" s="10" t="s">
        <v>30</v>
      </c>
      <c r="C317" s="9" t="s">
        <v>541</v>
      </c>
      <c r="D317" s="1" t="s">
        <v>535</v>
      </c>
      <c r="E317" s="6" t="s">
        <v>616</v>
      </c>
      <c r="F317" s="7" t="s">
        <v>33</v>
      </c>
      <c r="G317" t="s">
        <v>537</v>
      </c>
      <c r="J317" t="s">
        <v>149</v>
      </c>
      <c r="K317" s="1" t="s">
        <v>150</v>
      </c>
      <c r="L317" s="2">
        <v>2.7777777777777776E-2</v>
      </c>
      <c r="M317" t="s">
        <v>412</v>
      </c>
      <c r="N317" s="1" t="s">
        <v>413</v>
      </c>
      <c r="O317" s="2">
        <v>7.9861111111111105E-2</v>
      </c>
      <c r="P317" s="2" t="s">
        <v>41</v>
      </c>
      <c r="S317">
        <v>75</v>
      </c>
      <c r="T317">
        <v>60</v>
      </c>
      <c r="U317" s="11">
        <f t="shared" si="26"/>
        <v>48</v>
      </c>
      <c r="W317" s="1" t="s">
        <v>543</v>
      </c>
      <c r="X317" s="1">
        <f>VLOOKUP(W317,Periodicita!$A$5:$B$19,2,FALSE)</f>
        <v>110</v>
      </c>
      <c r="Z317" s="8">
        <f t="shared" si="22"/>
        <v>6600</v>
      </c>
      <c r="AA317">
        <f>VLOOKUP(W317,Periodicita!$A$5:$R$19,18,FALSE)</f>
        <v>46</v>
      </c>
      <c r="AB317" s="5">
        <f t="shared" si="23"/>
        <v>2760</v>
      </c>
      <c r="AC317">
        <f>VLOOKUP(W317,Periodicita!$A$4:$S$19,19,FALSE)</f>
        <v>100</v>
      </c>
      <c r="AD317" s="5">
        <f t="shared" si="24"/>
        <v>6000</v>
      </c>
    </row>
    <row r="318" spans="1:30" x14ac:dyDescent="0.15">
      <c r="A318" s="3">
        <v>2180</v>
      </c>
      <c r="B318" s="10" t="s">
        <v>30</v>
      </c>
      <c r="C318" s="9" t="s">
        <v>541</v>
      </c>
      <c r="D318" s="1" t="s">
        <v>535</v>
      </c>
      <c r="E318" s="6" t="s">
        <v>617</v>
      </c>
      <c r="F318" s="7" t="s">
        <v>33</v>
      </c>
      <c r="G318" t="s">
        <v>537</v>
      </c>
      <c r="J318" t="s">
        <v>149</v>
      </c>
      <c r="K318" s="1" t="s">
        <v>150</v>
      </c>
      <c r="L318" s="2">
        <v>4.8611111111111112E-2</v>
      </c>
      <c r="M318" t="s">
        <v>412</v>
      </c>
      <c r="N318" s="1" t="s">
        <v>413</v>
      </c>
      <c r="O318" s="2">
        <v>0.10069444444444445</v>
      </c>
      <c r="P318" s="2" t="s">
        <v>41</v>
      </c>
      <c r="S318">
        <v>75</v>
      </c>
      <c r="T318">
        <v>60</v>
      </c>
      <c r="U318" s="11">
        <f t="shared" si="26"/>
        <v>48</v>
      </c>
      <c r="W318" s="1" t="s">
        <v>543</v>
      </c>
      <c r="X318" s="1">
        <f>VLOOKUP(W318,Periodicita!$A$5:$B$19,2,FALSE)</f>
        <v>110</v>
      </c>
      <c r="Z318" s="8">
        <f t="shared" si="22"/>
        <v>6600</v>
      </c>
      <c r="AA318">
        <f>VLOOKUP(W318,Periodicita!$A$5:$R$19,18,FALSE)</f>
        <v>46</v>
      </c>
      <c r="AB318" s="5">
        <f t="shared" si="23"/>
        <v>2760</v>
      </c>
      <c r="AC318">
        <f>VLOOKUP(W318,Periodicita!$A$4:$S$19,19,FALSE)</f>
        <v>100</v>
      </c>
      <c r="AD318" s="5">
        <f t="shared" si="24"/>
        <v>6000</v>
      </c>
    </row>
    <row r="319" spans="1:30" x14ac:dyDescent="0.15">
      <c r="A319" s="3">
        <v>2181</v>
      </c>
      <c r="B319" s="10" t="s">
        <v>30</v>
      </c>
      <c r="C319" s="9" t="s">
        <v>541</v>
      </c>
      <c r="D319" s="1" t="s">
        <v>535</v>
      </c>
      <c r="E319" s="6" t="s">
        <v>618</v>
      </c>
      <c r="F319" s="7" t="s">
        <v>33</v>
      </c>
      <c r="G319" t="s">
        <v>537</v>
      </c>
      <c r="J319" t="s">
        <v>149</v>
      </c>
      <c r="K319" s="1" t="s">
        <v>150</v>
      </c>
      <c r="L319" s="2">
        <v>6.9444444444444448E-2</v>
      </c>
      <c r="M319" t="s">
        <v>412</v>
      </c>
      <c r="N319" s="1" t="s">
        <v>413</v>
      </c>
      <c r="O319" s="2">
        <v>0.12152777777777779</v>
      </c>
      <c r="P319" s="2" t="s">
        <v>41</v>
      </c>
      <c r="S319">
        <v>75</v>
      </c>
      <c r="T319">
        <v>60</v>
      </c>
      <c r="U319" s="11">
        <f t="shared" si="26"/>
        <v>48</v>
      </c>
      <c r="W319" s="1" t="s">
        <v>543</v>
      </c>
      <c r="X319" s="1">
        <f>VLOOKUP(W319,Periodicita!$A$5:$B$19,2,FALSE)</f>
        <v>110</v>
      </c>
      <c r="Z319" s="8">
        <f t="shared" si="22"/>
        <v>6600</v>
      </c>
      <c r="AA319">
        <f>VLOOKUP(W319,Periodicita!$A$5:$R$19,18,FALSE)</f>
        <v>46</v>
      </c>
      <c r="AB319" s="5">
        <f t="shared" si="23"/>
        <v>2760</v>
      </c>
      <c r="AC319">
        <f>VLOOKUP(W319,Periodicita!$A$4:$S$19,19,FALSE)</f>
        <v>100</v>
      </c>
      <c r="AD319" s="5">
        <f t="shared" si="24"/>
        <v>6000</v>
      </c>
    </row>
    <row r="320" spans="1:30" x14ac:dyDescent="0.15">
      <c r="C320" s="9"/>
      <c r="Z320">
        <f>SUM(Z6:Z319)</f>
        <v>2749680</v>
      </c>
    </row>
  </sheetData>
  <autoFilter ref="A3:Z320" xr:uid="{34D9DBE5-7526-4B12-8F0B-A5F1A960C003}">
    <sortState xmlns:xlrd2="http://schemas.microsoft.com/office/spreadsheetml/2017/richdata2" ref="A4:Z320">
      <sortCondition ref="A3:A320"/>
    </sortState>
  </autoFilter>
  <phoneticPr fontId="0" type="noConversion"/>
  <pageMargins left="0.31" right="0.2" top="0.39370078740157483" bottom="0.38" header="0.31496062992125984" footer="0.25"/>
  <pageSetup paperSize="9" scale="71" fitToWidth="2" fitToHeight="10" orientation="landscape" r:id="rId1"/>
  <headerFooter>
    <oddFooter>&amp;RPdE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63232-6DB1-4CDC-A788-67202FFE9E88}">
  <sheetPr>
    <pageSetUpPr fitToPage="1"/>
  </sheetPr>
  <dimension ref="A1:AD18"/>
  <sheetViews>
    <sheetView workbookViewId="0">
      <selection activeCell="A24" sqref="A24:A30"/>
    </sheetView>
  </sheetViews>
  <sheetFormatPr defaultRowHeight="10.5" x14ac:dyDescent="0.15"/>
  <cols>
    <col min="1" max="1" width="8.6640625" bestFit="1" customWidth="1"/>
    <col min="2" max="2" width="18.1640625" customWidth="1"/>
    <col min="3" max="3" width="22.5" bestFit="1" customWidth="1"/>
    <col min="4" max="4" width="11.1640625" bestFit="1" customWidth="1"/>
    <col min="5" max="5" width="11.33203125" bestFit="1" customWidth="1"/>
    <col min="6" max="6" width="7.83203125" bestFit="1" customWidth="1"/>
    <col min="7" max="7" width="19.33203125" bestFit="1" customWidth="1"/>
    <col min="8" max="8" width="9.6640625" bestFit="1" customWidth="1"/>
    <col min="9" max="9" width="9.83203125" bestFit="1" customWidth="1"/>
    <col min="10" max="10" width="10.83203125" bestFit="1" customWidth="1"/>
    <col min="11" max="11" width="16.6640625" bestFit="1" customWidth="1"/>
    <col min="12" max="12" width="8" bestFit="1" customWidth="1"/>
    <col min="13" max="13" width="15.5" bestFit="1" customWidth="1"/>
    <col min="14" max="14" width="22" bestFit="1" customWidth="1"/>
    <col min="15" max="15" width="9.5" bestFit="1" customWidth="1"/>
    <col min="16" max="16" width="14.83203125" bestFit="1" customWidth="1"/>
    <col min="17" max="17" width="10.83203125" bestFit="1" customWidth="1"/>
    <col min="18" max="18" width="16.1640625" bestFit="1" customWidth="1"/>
    <col min="19" max="19" width="6.1640625" bestFit="1" customWidth="1"/>
    <col min="20" max="20" width="7.6640625" bestFit="1" customWidth="1"/>
    <col min="21" max="22" width="7.5" bestFit="1" customWidth="1"/>
    <col min="23" max="23" width="12" bestFit="1" customWidth="1"/>
    <col min="25" max="25" width="11.5" bestFit="1" customWidth="1"/>
    <col min="26" max="26" width="12.83203125" bestFit="1" customWidth="1"/>
    <col min="27" max="27" width="9.83203125" bestFit="1" customWidth="1"/>
    <col min="28" max="28" width="13.83203125" bestFit="1" customWidth="1"/>
    <col min="29" max="29" width="10.5" bestFit="1" customWidth="1"/>
    <col min="30" max="30" width="14.5" bestFit="1" customWidth="1"/>
  </cols>
  <sheetData>
    <row r="1" spans="1:30" x14ac:dyDescent="0.15">
      <c r="A1" s="3"/>
      <c r="B1" s="84" t="s">
        <v>625</v>
      </c>
      <c r="C1" s="84"/>
      <c r="D1" s="85"/>
      <c r="E1" s="86"/>
      <c r="F1" s="87"/>
      <c r="G1" s="87"/>
      <c r="H1" s="87"/>
      <c r="K1" s="1"/>
      <c r="L1" s="2"/>
      <c r="N1" s="1"/>
      <c r="O1" s="2"/>
      <c r="P1" s="2"/>
      <c r="Q1" s="2"/>
      <c r="R1" s="2"/>
      <c r="U1" s="11"/>
      <c r="W1" s="1"/>
      <c r="X1" s="1"/>
      <c r="Y1" s="13"/>
      <c r="Z1" s="8"/>
      <c r="AB1" s="5"/>
      <c r="AD1" s="5"/>
    </row>
    <row r="2" spans="1:30" x14ac:dyDescent="0.15">
      <c r="A2" s="3"/>
      <c r="B2" s="10"/>
      <c r="C2" s="10"/>
      <c r="D2" s="1"/>
      <c r="E2" s="6"/>
      <c r="K2" s="1"/>
      <c r="L2" s="2"/>
      <c r="N2" s="1"/>
      <c r="O2" s="2"/>
      <c r="P2" s="2"/>
      <c r="Q2" s="2"/>
      <c r="R2" s="2"/>
      <c r="U2" s="11"/>
      <c r="W2" s="1"/>
      <c r="X2" s="1"/>
      <c r="Y2" s="13"/>
      <c r="Z2" s="8"/>
      <c r="AB2" s="5"/>
      <c r="AD2" s="5"/>
    </row>
    <row r="3" spans="1:30" x14ac:dyDescent="0.15">
      <c r="A3" s="24" t="s">
        <v>0</v>
      </c>
      <c r="B3" s="25" t="s">
        <v>1</v>
      </c>
      <c r="C3" s="26" t="s">
        <v>2</v>
      </c>
      <c r="D3" s="27" t="s">
        <v>3</v>
      </c>
      <c r="E3" s="28" t="s">
        <v>4</v>
      </c>
      <c r="F3" s="29" t="s">
        <v>5</v>
      </c>
      <c r="G3" s="30" t="s">
        <v>6</v>
      </c>
      <c r="H3" s="30" t="s">
        <v>7</v>
      </c>
      <c r="I3" s="30" t="s">
        <v>8</v>
      </c>
      <c r="J3" s="30" t="s">
        <v>9</v>
      </c>
      <c r="K3" s="27" t="s">
        <v>10</v>
      </c>
      <c r="L3" s="31" t="s">
        <v>11</v>
      </c>
      <c r="M3" s="30" t="s">
        <v>12</v>
      </c>
      <c r="N3" s="27" t="s">
        <v>13</v>
      </c>
      <c r="O3" s="31" t="s">
        <v>14</v>
      </c>
      <c r="P3" s="31" t="s">
        <v>15</v>
      </c>
      <c r="Q3" s="31" t="s">
        <v>16</v>
      </c>
      <c r="R3" s="31" t="s">
        <v>626</v>
      </c>
      <c r="S3" s="30" t="s">
        <v>18</v>
      </c>
      <c r="T3" s="30" t="s">
        <v>19</v>
      </c>
      <c r="U3" s="32" t="s">
        <v>20</v>
      </c>
      <c r="V3" s="30" t="s">
        <v>21</v>
      </c>
      <c r="W3" s="27" t="s">
        <v>22</v>
      </c>
      <c r="X3" s="27" t="s">
        <v>23</v>
      </c>
      <c r="Y3" s="33" t="s">
        <v>24</v>
      </c>
      <c r="Z3" s="34" t="s">
        <v>25</v>
      </c>
      <c r="AA3" s="35" t="s">
        <v>26</v>
      </c>
      <c r="AB3" s="36" t="s">
        <v>27</v>
      </c>
      <c r="AC3" s="35" t="s">
        <v>28</v>
      </c>
      <c r="AD3" s="36" t="s">
        <v>29</v>
      </c>
    </row>
    <row r="4" spans="1:30" x14ac:dyDescent="0.15">
      <c r="A4" s="3">
        <v>1</v>
      </c>
      <c r="B4" s="10" t="s">
        <v>627</v>
      </c>
      <c r="C4" s="9" t="s">
        <v>469</v>
      </c>
      <c r="D4" s="1"/>
      <c r="E4" s="6" t="s">
        <v>628</v>
      </c>
      <c r="K4" s="1"/>
      <c r="L4" s="2"/>
      <c r="N4" s="1"/>
      <c r="O4" s="2"/>
      <c r="P4" s="2"/>
      <c r="Q4" s="2"/>
      <c r="R4" s="2"/>
      <c r="U4" s="11"/>
      <c r="W4" s="7" t="s">
        <v>475</v>
      </c>
      <c r="X4" s="1">
        <f>VLOOKUP(W4,Periodicita!$A$5:$B$19,2,FALSE)</f>
        <v>255</v>
      </c>
      <c r="Y4" s="13">
        <f>X4*V4</f>
        <v>0</v>
      </c>
      <c r="Z4" s="8">
        <f>X4*T4</f>
        <v>0</v>
      </c>
      <c r="AA4">
        <f>VLOOKUP(W4,Periodicita!$A$5:$R$19,18,FALSE)</f>
        <v>107</v>
      </c>
      <c r="AB4" s="5">
        <f>AA4*T4</f>
        <v>0</v>
      </c>
      <c r="AC4">
        <f>VLOOKUP(W4,Periodicita!$A$4:$S$19,19,FALSE)</f>
        <v>234</v>
      </c>
      <c r="AD4" s="5">
        <f>AC4*T4</f>
        <v>0</v>
      </c>
    </row>
    <row r="5" spans="1:30" x14ac:dyDescent="0.15">
      <c r="A5" s="3">
        <v>2</v>
      </c>
      <c r="B5" s="10" t="s">
        <v>627</v>
      </c>
      <c r="C5" s="9" t="s">
        <v>541</v>
      </c>
      <c r="D5" s="1"/>
      <c r="E5" s="6" t="s">
        <v>628</v>
      </c>
      <c r="K5" s="1"/>
      <c r="L5" s="2"/>
      <c r="N5" s="1"/>
      <c r="O5" s="2"/>
      <c r="P5" s="2"/>
      <c r="Q5" s="2"/>
      <c r="R5" s="2"/>
      <c r="U5" s="11"/>
      <c r="W5" s="7" t="s">
        <v>543</v>
      </c>
      <c r="X5" s="1">
        <f>VLOOKUP(W5,Periodicita!$A$5:$B$19,2,FALSE)</f>
        <v>110</v>
      </c>
      <c r="Y5" s="13">
        <f>X5*V5</f>
        <v>0</v>
      </c>
      <c r="Z5" s="8">
        <f>X5*T5</f>
        <v>0</v>
      </c>
      <c r="AA5">
        <f>VLOOKUP(W5,Periodicita!$A$5:$R$19,18,FALSE)</f>
        <v>46</v>
      </c>
      <c r="AB5" s="5">
        <f>AA5*T5</f>
        <v>0</v>
      </c>
      <c r="AC5">
        <f>VLOOKUP(W5,Periodicita!$A$4:$S$19,19,FALSE)</f>
        <v>100</v>
      </c>
      <c r="AD5" s="5">
        <f>AC5*T5</f>
        <v>0</v>
      </c>
    </row>
    <row r="6" spans="1:30" x14ac:dyDescent="0.15">
      <c r="A6" s="3">
        <v>3</v>
      </c>
      <c r="B6" s="10" t="s">
        <v>627</v>
      </c>
      <c r="C6" s="9" t="s">
        <v>629</v>
      </c>
      <c r="D6" s="1"/>
      <c r="E6" s="6" t="s">
        <v>628</v>
      </c>
      <c r="K6" s="1"/>
      <c r="L6" s="2"/>
      <c r="N6" s="1"/>
      <c r="O6" s="2"/>
      <c r="P6" s="2"/>
      <c r="Q6" s="2"/>
      <c r="R6" s="2"/>
      <c r="U6" s="11"/>
      <c r="W6" s="7" t="s">
        <v>629</v>
      </c>
      <c r="X6" s="1" t="e">
        <f>VLOOKUP(W6,Periodicita!$A$5:$B$19,2,FALSE)</f>
        <v>#N/A</v>
      </c>
      <c r="Y6" s="13" t="e">
        <f t="shared" ref="Y6:Y12" si="0">X6*V6</f>
        <v>#N/A</v>
      </c>
      <c r="Z6" s="8" t="e">
        <f t="shared" ref="Z6:Z12" si="1">X6*T6</f>
        <v>#N/A</v>
      </c>
      <c r="AA6" t="e">
        <f>VLOOKUP(W6,Periodicita!$A$5:$R$19,18,FALSE)</f>
        <v>#N/A</v>
      </c>
      <c r="AB6" s="5" t="e">
        <f t="shared" ref="AB6:AB12" si="2">AA6*T6</f>
        <v>#N/A</v>
      </c>
      <c r="AC6" t="e">
        <f>VLOOKUP(W6,Periodicita!$A$4:$S$19,19,FALSE)</f>
        <v>#N/A</v>
      </c>
      <c r="AD6" s="5" t="e">
        <f t="shared" ref="AD6:AD12" si="3">AC6*T6</f>
        <v>#N/A</v>
      </c>
    </row>
    <row r="7" spans="1:30" x14ac:dyDescent="0.15">
      <c r="A7" s="3">
        <v>4</v>
      </c>
      <c r="B7" s="10" t="s">
        <v>627</v>
      </c>
      <c r="C7" s="9" t="s">
        <v>629</v>
      </c>
      <c r="D7" s="1"/>
      <c r="E7" s="6" t="s">
        <v>628</v>
      </c>
      <c r="K7" s="1"/>
      <c r="L7" s="2"/>
      <c r="N7" s="1"/>
      <c r="O7" s="2"/>
      <c r="P7" s="2"/>
      <c r="Q7" s="2"/>
      <c r="R7" s="2"/>
      <c r="U7" s="11"/>
      <c r="W7" s="7" t="s">
        <v>629</v>
      </c>
      <c r="X7" s="1" t="e">
        <f>VLOOKUP(W7,Periodicita!$A$5:$B$19,2,FALSE)</f>
        <v>#N/A</v>
      </c>
      <c r="Y7" s="13" t="e">
        <f t="shared" si="0"/>
        <v>#N/A</v>
      </c>
      <c r="Z7" s="8" t="e">
        <f t="shared" si="1"/>
        <v>#N/A</v>
      </c>
      <c r="AA7" t="e">
        <f>VLOOKUP(W7,Periodicita!$A$5:$R$19,18,FALSE)</f>
        <v>#N/A</v>
      </c>
      <c r="AB7" s="5" t="e">
        <f t="shared" si="2"/>
        <v>#N/A</v>
      </c>
      <c r="AC7" t="e">
        <f>VLOOKUP(W7,Periodicita!$A$4:$S$19,19,FALSE)</f>
        <v>#N/A</v>
      </c>
      <c r="AD7" s="5" t="e">
        <f t="shared" si="3"/>
        <v>#N/A</v>
      </c>
    </row>
    <row r="8" spans="1:30" x14ac:dyDescent="0.15">
      <c r="A8" s="3">
        <v>5</v>
      </c>
      <c r="B8" s="10" t="s">
        <v>627</v>
      </c>
      <c r="C8" s="9" t="s">
        <v>629</v>
      </c>
      <c r="D8" s="1"/>
      <c r="E8" s="6" t="s">
        <v>628</v>
      </c>
      <c r="K8" s="1"/>
      <c r="L8" s="2"/>
      <c r="N8" s="1"/>
      <c r="O8" s="2"/>
      <c r="P8" s="2"/>
      <c r="Q8" s="2"/>
      <c r="R8" s="2"/>
      <c r="U8" s="11"/>
      <c r="W8" s="7" t="s">
        <v>629</v>
      </c>
      <c r="X8" s="1" t="e">
        <f>VLOOKUP(W8,Periodicita!$A$5:$B$19,2,FALSE)</f>
        <v>#N/A</v>
      </c>
      <c r="Y8" s="13" t="e">
        <f t="shared" si="0"/>
        <v>#N/A</v>
      </c>
      <c r="Z8" s="8" t="e">
        <f t="shared" si="1"/>
        <v>#N/A</v>
      </c>
      <c r="AA8" t="e">
        <f>VLOOKUP(W8,Periodicita!$A$5:$R$19,18,FALSE)</f>
        <v>#N/A</v>
      </c>
      <c r="AB8" s="5" t="e">
        <f t="shared" si="2"/>
        <v>#N/A</v>
      </c>
      <c r="AC8" t="e">
        <f>VLOOKUP(W8,Periodicita!$A$4:$S$19,19,FALSE)</f>
        <v>#N/A</v>
      </c>
      <c r="AD8" s="5" t="e">
        <f t="shared" si="3"/>
        <v>#N/A</v>
      </c>
    </row>
    <row r="9" spans="1:30" x14ac:dyDescent="0.15">
      <c r="A9" s="3">
        <v>6</v>
      </c>
      <c r="B9" s="10" t="s">
        <v>627</v>
      </c>
      <c r="C9" s="9" t="s">
        <v>629</v>
      </c>
      <c r="D9" s="1"/>
      <c r="E9" s="6" t="s">
        <v>628</v>
      </c>
      <c r="K9" s="1"/>
      <c r="L9" s="2"/>
      <c r="N9" s="1"/>
      <c r="O9" s="2"/>
      <c r="P9" s="2"/>
      <c r="Q9" s="2"/>
      <c r="R9" s="2"/>
      <c r="U9" s="11"/>
      <c r="W9" s="7" t="s">
        <v>629</v>
      </c>
      <c r="X9" s="1" t="e">
        <f>VLOOKUP(W9,Periodicita!$A$5:$B$19,2,FALSE)</f>
        <v>#N/A</v>
      </c>
      <c r="Y9" s="13" t="e">
        <f t="shared" si="0"/>
        <v>#N/A</v>
      </c>
      <c r="Z9" s="8" t="e">
        <f t="shared" si="1"/>
        <v>#N/A</v>
      </c>
      <c r="AA9" t="e">
        <f>VLOOKUP(W9,Periodicita!$A$5:$R$19,18,FALSE)</f>
        <v>#N/A</v>
      </c>
      <c r="AB9" s="5" t="e">
        <f t="shared" si="2"/>
        <v>#N/A</v>
      </c>
      <c r="AC9" t="e">
        <f>VLOOKUP(W9,Periodicita!$A$4:$S$19,19,FALSE)</f>
        <v>#N/A</v>
      </c>
      <c r="AD9" s="5" t="e">
        <f t="shared" si="3"/>
        <v>#N/A</v>
      </c>
    </row>
    <row r="10" spans="1:30" x14ac:dyDescent="0.15">
      <c r="A10" s="3">
        <v>7</v>
      </c>
      <c r="B10" s="10" t="s">
        <v>627</v>
      </c>
      <c r="C10" s="9" t="s">
        <v>629</v>
      </c>
      <c r="D10" s="1"/>
      <c r="E10" s="6" t="s">
        <v>628</v>
      </c>
      <c r="K10" s="1"/>
      <c r="L10" s="2"/>
      <c r="N10" s="1"/>
      <c r="O10" s="2"/>
      <c r="P10" s="2"/>
      <c r="Q10" s="2"/>
      <c r="R10" s="2"/>
      <c r="U10" s="11"/>
      <c r="W10" s="7" t="s">
        <v>629</v>
      </c>
      <c r="X10" s="1" t="e">
        <f>VLOOKUP(W10,Periodicita!$A$5:$B$19,2,FALSE)</f>
        <v>#N/A</v>
      </c>
      <c r="Y10" s="13" t="e">
        <f t="shared" si="0"/>
        <v>#N/A</v>
      </c>
      <c r="Z10" s="8" t="e">
        <f t="shared" si="1"/>
        <v>#N/A</v>
      </c>
      <c r="AA10" t="e">
        <f>VLOOKUP(W10,Periodicita!$A$5:$R$19,18,FALSE)</f>
        <v>#N/A</v>
      </c>
      <c r="AB10" s="5" t="e">
        <f t="shared" si="2"/>
        <v>#N/A</v>
      </c>
      <c r="AC10" t="e">
        <f>VLOOKUP(W10,Periodicita!$A$4:$S$19,19,FALSE)</f>
        <v>#N/A</v>
      </c>
      <c r="AD10" s="5" t="e">
        <f t="shared" si="3"/>
        <v>#N/A</v>
      </c>
    </row>
    <row r="11" spans="1:30" x14ac:dyDescent="0.15">
      <c r="A11" s="3">
        <v>8</v>
      </c>
      <c r="B11" s="10" t="s">
        <v>627</v>
      </c>
      <c r="C11" s="9" t="s">
        <v>629</v>
      </c>
      <c r="D11" s="1"/>
      <c r="E11" s="6" t="s">
        <v>628</v>
      </c>
      <c r="K11" s="1"/>
      <c r="L11" s="2"/>
      <c r="N11" s="1"/>
      <c r="O11" s="2"/>
      <c r="P11" s="2"/>
      <c r="Q11" s="2"/>
      <c r="R11" s="2"/>
      <c r="U11" s="11"/>
      <c r="W11" s="7" t="s">
        <v>629</v>
      </c>
      <c r="X11" s="1" t="e">
        <f>VLOOKUP(W11,Periodicita!$A$5:$B$19,2,FALSE)</f>
        <v>#N/A</v>
      </c>
      <c r="Y11" s="13" t="e">
        <f t="shared" si="0"/>
        <v>#N/A</v>
      </c>
      <c r="Z11" s="8" t="e">
        <f t="shared" si="1"/>
        <v>#N/A</v>
      </c>
      <c r="AA11" t="e">
        <f>VLOOKUP(W11,Periodicita!$A$5:$R$19,18,FALSE)</f>
        <v>#N/A</v>
      </c>
      <c r="AB11" s="5" t="e">
        <f t="shared" si="2"/>
        <v>#N/A</v>
      </c>
      <c r="AC11" t="e">
        <f>VLOOKUP(W11,Periodicita!$A$4:$S$19,19,FALSE)</f>
        <v>#N/A</v>
      </c>
      <c r="AD11" s="5" t="e">
        <f t="shared" si="3"/>
        <v>#N/A</v>
      </c>
    </row>
    <row r="12" spans="1:30" x14ac:dyDescent="0.15">
      <c r="A12" s="3">
        <v>9</v>
      </c>
      <c r="B12" s="10" t="s">
        <v>627</v>
      </c>
      <c r="C12" s="9" t="s">
        <v>629</v>
      </c>
      <c r="D12" s="1"/>
      <c r="E12" s="6" t="s">
        <v>628</v>
      </c>
      <c r="K12" s="1"/>
      <c r="L12" s="2"/>
      <c r="N12" s="1"/>
      <c r="O12" s="2"/>
      <c r="P12" s="2"/>
      <c r="Q12" s="2"/>
      <c r="R12" s="2"/>
      <c r="U12" s="11"/>
      <c r="W12" s="7" t="s">
        <v>629</v>
      </c>
      <c r="X12" s="1" t="e">
        <f>VLOOKUP(W12,Periodicita!$A$5:$B$19,2,FALSE)</f>
        <v>#N/A</v>
      </c>
      <c r="Y12" s="13" t="e">
        <f t="shared" si="0"/>
        <v>#N/A</v>
      </c>
      <c r="Z12" s="8" t="e">
        <f t="shared" si="1"/>
        <v>#N/A</v>
      </c>
      <c r="AA12" t="e">
        <f>VLOOKUP(W12,Periodicita!$A$5:$R$19,18,FALSE)</f>
        <v>#N/A</v>
      </c>
      <c r="AB12" s="5" t="e">
        <f t="shared" si="2"/>
        <v>#N/A</v>
      </c>
      <c r="AC12" t="e">
        <f>VLOOKUP(W12,Periodicita!$A$4:$S$19,19,FALSE)</f>
        <v>#N/A</v>
      </c>
      <c r="AD12" s="5" t="e">
        <f t="shared" si="3"/>
        <v>#N/A</v>
      </c>
    </row>
    <row r="13" spans="1:30" x14ac:dyDescent="0.15">
      <c r="A13" s="3">
        <v>10</v>
      </c>
      <c r="B13" s="10" t="s">
        <v>629</v>
      </c>
      <c r="C13" s="9" t="s">
        <v>629</v>
      </c>
      <c r="D13" s="1"/>
      <c r="E13" s="6"/>
      <c r="K13" s="1"/>
      <c r="L13" s="2"/>
      <c r="N13" s="1"/>
      <c r="O13" s="2"/>
      <c r="P13" s="2"/>
      <c r="Q13" s="2"/>
      <c r="R13" s="2"/>
      <c r="U13" s="11"/>
      <c r="W13" s="7"/>
      <c r="X13" s="1"/>
      <c r="Y13" s="13"/>
      <c r="Z13" s="8"/>
      <c r="AB13" s="5"/>
      <c r="AD13" s="5"/>
    </row>
    <row r="14" spans="1:30" x14ac:dyDescent="0.15">
      <c r="A14" s="3">
        <v>11</v>
      </c>
      <c r="B14" s="10" t="s">
        <v>629</v>
      </c>
      <c r="C14" s="9" t="s">
        <v>629</v>
      </c>
      <c r="D14" s="1"/>
      <c r="E14" s="6"/>
      <c r="K14" s="1"/>
      <c r="L14" s="2"/>
      <c r="N14" s="1"/>
      <c r="O14" s="2"/>
      <c r="P14" s="2"/>
      <c r="Q14" s="2"/>
      <c r="R14" s="2"/>
      <c r="U14" s="11"/>
      <c r="W14" s="7"/>
      <c r="X14" s="1"/>
      <c r="Y14" s="13"/>
      <c r="Z14" s="8"/>
      <c r="AB14" s="5"/>
      <c r="AD14" s="5"/>
    </row>
    <row r="15" spans="1:30" x14ac:dyDescent="0.15">
      <c r="A15" s="3">
        <v>12</v>
      </c>
      <c r="B15" s="10" t="s">
        <v>629</v>
      </c>
      <c r="C15" s="9" t="s">
        <v>629</v>
      </c>
      <c r="D15" s="1"/>
      <c r="E15" s="6"/>
      <c r="K15" s="1"/>
      <c r="L15" s="2"/>
      <c r="N15" s="1"/>
      <c r="O15" s="2"/>
      <c r="P15" s="2"/>
      <c r="Q15" s="2"/>
      <c r="R15" s="2"/>
      <c r="U15" s="11"/>
      <c r="W15" s="7"/>
      <c r="X15" s="1"/>
      <c r="Y15" s="13"/>
      <c r="Z15" s="8"/>
      <c r="AB15" s="5"/>
      <c r="AD15" s="5"/>
    </row>
    <row r="16" spans="1:30" x14ac:dyDescent="0.15">
      <c r="A16" s="3">
        <v>13</v>
      </c>
      <c r="B16" s="10" t="s">
        <v>629</v>
      </c>
      <c r="C16" s="9" t="s">
        <v>629</v>
      </c>
      <c r="D16" s="1"/>
      <c r="E16" s="6"/>
      <c r="K16" s="1"/>
      <c r="L16" s="2"/>
      <c r="N16" s="1"/>
      <c r="O16" s="2"/>
      <c r="P16" s="2"/>
      <c r="Q16" s="2"/>
      <c r="R16" s="2"/>
      <c r="U16" s="11"/>
      <c r="W16" s="7"/>
      <c r="X16" s="1"/>
      <c r="Y16" s="13"/>
      <c r="Z16" s="8"/>
      <c r="AB16" s="5"/>
      <c r="AD16" s="5"/>
    </row>
    <row r="17" spans="1:30" x14ac:dyDescent="0.15">
      <c r="A17" s="3">
        <v>1</v>
      </c>
      <c r="B17" s="10" t="s">
        <v>629</v>
      </c>
      <c r="C17" s="9" t="s">
        <v>629</v>
      </c>
      <c r="D17" s="1"/>
      <c r="E17" s="6"/>
      <c r="K17" s="1"/>
      <c r="L17" s="2"/>
      <c r="N17" s="1"/>
      <c r="O17" s="2"/>
      <c r="P17" s="2"/>
      <c r="Q17" s="2"/>
      <c r="R17" s="2"/>
      <c r="U17" s="11"/>
      <c r="W17" s="7"/>
      <c r="X17" s="1"/>
      <c r="Y17" s="13"/>
      <c r="Z17" s="8"/>
      <c r="AB17" s="5"/>
      <c r="AD17" s="5"/>
    </row>
    <row r="18" spans="1:30" x14ac:dyDescent="0.15">
      <c r="A18" s="3">
        <v>2</v>
      </c>
      <c r="B18" s="10" t="s">
        <v>629</v>
      </c>
      <c r="C18" s="9" t="s">
        <v>629</v>
      </c>
      <c r="D18" s="1"/>
      <c r="E18" s="6"/>
      <c r="K18" s="1"/>
      <c r="L18" s="2"/>
      <c r="N18" s="1"/>
      <c r="O18" s="2"/>
      <c r="P18" s="2"/>
      <c r="Q18" s="2"/>
      <c r="R18" s="2"/>
      <c r="U18" s="11"/>
      <c r="W18" s="7"/>
      <c r="X18" s="1"/>
      <c r="Y18" s="13"/>
      <c r="Z18" s="8"/>
      <c r="AB18" s="5"/>
      <c r="AD18" s="5"/>
    </row>
  </sheetData>
  <pageMargins left="0.43307086614173229" right="0.31496062992125984" top="0.74803149606299213" bottom="0.74803149606299213" header="0.31496062992125984" footer="0.31496062992125984"/>
  <pageSetup paperSize="9" scale="89" fitToWidth="2" orientation="landscape" r:id="rId1"/>
  <headerFooter>
    <oddFooter>&amp;RPdE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98A10-BD27-488A-BB33-EB046D09CEBB}">
  <sheetPr>
    <pageSetUpPr fitToPage="1"/>
  </sheetPr>
  <dimension ref="A1:S19"/>
  <sheetViews>
    <sheetView zoomScale="175" zoomScaleNormal="175" workbookViewId="0">
      <pane xSplit="2" ySplit="4" topLeftCell="C5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</sheetView>
  </sheetViews>
  <sheetFormatPr defaultRowHeight="10.5" x14ac:dyDescent="0.15"/>
  <cols>
    <col min="1" max="1" width="13.33203125" style="7" customWidth="1"/>
    <col min="2" max="2" width="7" style="7" customWidth="1"/>
    <col min="3" max="15" width="9.33203125" style="7"/>
    <col min="16" max="16" width="9.33203125" style="1"/>
    <col min="17" max="16384" width="9.33203125" style="7"/>
  </cols>
  <sheetData>
    <row r="1" spans="1:19" x14ac:dyDescent="0.15">
      <c r="A1" s="81" t="s">
        <v>636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</row>
    <row r="2" spans="1:19" x14ac:dyDescent="0.15">
      <c r="A2" s="80" t="s">
        <v>637</v>
      </c>
    </row>
    <row r="4" spans="1:19" x14ac:dyDescent="0.15">
      <c r="A4" s="14" t="s">
        <v>22</v>
      </c>
      <c r="B4" s="14" t="s">
        <v>638</v>
      </c>
      <c r="C4" s="18" t="s">
        <v>639</v>
      </c>
      <c r="D4" s="18" t="s">
        <v>640</v>
      </c>
      <c r="E4" s="18" t="s">
        <v>641</v>
      </c>
      <c r="F4" s="18" t="s">
        <v>642</v>
      </c>
      <c r="G4" s="18" t="s">
        <v>643</v>
      </c>
      <c r="H4" s="18" t="s">
        <v>644</v>
      </c>
      <c r="I4" s="18" t="s">
        <v>645</v>
      </c>
      <c r="J4" s="18" t="s">
        <v>646</v>
      </c>
      <c r="K4" s="18" t="s">
        <v>647</v>
      </c>
      <c r="L4" s="18" t="s">
        <v>648</v>
      </c>
      <c r="M4" s="18" t="s">
        <v>649</v>
      </c>
      <c r="N4" s="18" t="s">
        <v>650</v>
      </c>
      <c r="O4" s="18" t="s">
        <v>651</v>
      </c>
      <c r="P4" s="21" t="s">
        <v>652</v>
      </c>
      <c r="Q4" s="19" t="s">
        <v>653</v>
      </c>
      <c r="R4" s="18" t="s">
        <v>654</v>
      </c>
      <c r="S4" s="18" t="s">
        <v>655</v>
      </c>
    </row>
    <row r="5" spans="1:19" x14ac:dyDescent="0.15">
      <c r="A5" s="7" t="s">
        <v>172</v>
      </c>
      <c r="B5" s="7">
        <v>20</v>
      </c>
      <c r="C5" s="20">
        <v>0</v>
      </c>
      <c r="D5" s="20">
        <v>0</v>
      </c>
      <c r="E5" s="20">
        <v>0</v>
      </c>
      <c r="F5" s="20">
        <v>0</v>
      </c>
      <c r="G5" s="20">
        <v>0</v>
      </c>
      <c r="H5" s="20">
        <v>0</v>
      </c>
      <c r="I5" s="20">
        <v>0</v>
      </c>
      <c r="J5" s="20">
        <v>20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2">
        <f t="shared" ref="P5:P16" si="0">SUM(C5:O5)</f>
        <v>20</v>
      </c>
      <c r="Q5" s="4">
        <f>P5-B5</f>
        <v>0</v>
      </c>
      <c r="R5" s="7">
        <f>SUM(J5:O5)</f>
        <v>20</v>
      </c>
      <c r="S5" s="7">
        <f>SUM(C5:M5)</f>
        <v>20</v>
      </c>
    </row>
    <row r="6" spans="1:19" x14ac:dyDescent="0.15">
      <c r="A6" s="7" t="s">
        <v>39</v>
      </c>
      <c r="B6" s="7">
        <v>254</v>
      </c>
      <c r="C6" s="20">
        <v>20</v>
      </c>
      <c r="D6" s="20">
        <v>20</v>
      </c>
      <c r="E6" s="20">
        <v>22</v>
      </c>
      <c r="F6" s="20">
        <v>21</v>
      </c>
      <c r="G6" s="20">
        <v>20</v>
      </c>
      <c r="H6" s="20">
        <v>21</v>
      </c>
      <c r="I6" s="20">
        <v>23</v>
      </c>
      <c r="J6" s="20">
        <v>21</v>
      </c>
      <c r="K6" s="20">
        <v>22</v>
      </c>
      <c r="L6" s="20">
        <v>22</v>
      </c>
      <c r="M6" s="20">
        <v>21</v>
      </c>
      <c r="N6" s="20">
        <v>8</v>
      </c>
      <c r="O6" s="20">
        <v>13</v>
      </c>
      <c r="P6" s="22">
        <f t="shared" si="0"/>
        <v>254</v>
      </c>
      <c r="Q6" s="4">
        <f t="shared" ref="Q6:Q12" si="1">P6-B6</f>
        <v>0</v>
      </c>
      <c r="R6" s="7">
        <f t="shared" ref="R6:R17" si="2">SUM(J6:O6)</f>
        <v>107</v>
      </c>
      <c r="S6" s="7">
        <f t="shared" ref="S6:S17" si="3">SUM(C6:M6)</f>
        <v>233</v>
      </c>
    </row>
    <row r="7" spans="1:19" x14ac:dyDescent="0.15">
      <c r="A7" s="7" t="s">
        <v>210</v>
      </c>
      <c r="B7" s="7">
        <v>237</v>
      </c>
      <c r="C7" s="20">
        <v>18</v>
      </c>
      <c r="D7" s="20">
        <v>20</v>
      </c>
      <c r="E7" s="20">
        <v>22</v>
      </c>
      <c r="F7" s="20">
        <v>21</v>
      </c>
      <c r="G7" s="20">
        <v>20</v>
      </c>
      <c r="H7" s="20">
        <v>21</v>
      </c>
      <c r="I7" s="20">
        <v>23</v>
      </c>
      <c r="J7" s="20">
        <v>6</v>
      </c>
      <c r="K7" s="20">
        <v>22</v>
      </c>
      <c r="L7" s="20">
        <v>22</v>
      </c>
      <c r="M7" s="20">
        <v>21</v>
      </c>
      <c r="N7" s="20">
        <v>8</v>
      </c>
      <c r="O7" s="20">
        <v>13</v>
      </c>
      <c r="P7" s="22">
        <f t="shared" si="0"/>
        <v>237</v>
      </c>
      <c r="Q7" s="4">
        <f t="shared" si="1"/>
        <v>0</v>
      </c>
      <c r="R7" s="7">
        <f t="shared" si="2"/>
        <v>92</v>
      </c>
      <c r="S7" s="7">
        <f t="shared" si="3"/>
        <v>216</v>
      </c>
    </row>
    <row r="8" spans="1:19" x14ac:dyDescent="0.15">
      <c r="A8" s="7" t="s">
        <v>53</v>
      </c>
      <c r="B8" s="7">
        <v>303</v>
      </c>
      <c r="C8" s="20">
        <v>25</v>
      </c>
      <c r="D8" s="20">
        <v>24</v>
      </c>
      <c r="E8" s="20">
        <v>26</v>
      </c>
      <c r="F8" s="20">
        <v>24</v>
      </c>
      <c r="G8" s="20">
        <v>25</v>
      </c>
      <c r="H8" s="20">
        <v>25</v>
      </c>
      <c r="I8" s="20">
        <v>27</v>
      </c>
      <c r="J8" s="20">
        <v>25</v>
      </c>
      <c r="K8" s="20">
        <v>26</v>
      </c>
      <c r="L8" s="20">
        <v>27</v>
      </c>
      <c r="M8" s="20">
        <v>25</v>
      </c>
      <c r="N8" s="20">
        <v>10</v>
      </c>
      <c r="O8" s="20">
        <v>14</v>
      </c>
      <c r="P8" s="22">
        <f t="shared" si="0"/>
        <v>303</v>
      </c>
      <c r="Q8" s="4">
        <f t="shared" si="1"/>
        <v>0</v>
      </c>
      <c r="R8" s="7">
        <f t="shared" si="2"/>
        <v>127</v>
      </c>
      <c r="S8" s="7">
        <f t="shared" si="3"/>
        <v>279</v>
      </c>
    </row>
    <row r="9" spans="1:19" x14ac:dyDescent="0.15">
      <c r="A9" s="7" t="s">
        <v>151</v>
      </c>
      <c r="B9" s="7">
        <v>283</v>
      </c>
      <c r="C9" s="20">
        <v>22</v>
      </c>
      <c r="D9" s="20">
        <v>24</v>
      </c>
      <c r="E9" s="20">
        <v>26</v>
      </c>
      <c r="F9" s="20">
        <v>24</v>
      </c>
      <c r="G9" s="20">
        <v>25</v>
      </c>
      <c r="H9" s="20">
        <v>25</v>
      </c>
      <c r="I9" s="20">
        <v>27</v>
      </c>
      <c r="J9" s="20">
        <v>8</v>
      </c>
      <c r="K9" s="20">
        <v>26</v>
      </c>
      <c r="L9" s="20">
        <v>27</v>
      </c>
      <c r="M9" s="20">
        <v>25</v>
      </c>
      <c r="N9" s="20">
        <v>10</v>
      </c>
      <c r="O9" s="20">
        <v>14</v>
      </c>
      <c r="P9" s="22">
        <f t="shared" si="0"/>
        <v>283</v>
      </c>
      <c r="Q9" s="4">
        <f t="shared" si="1"/>
        <v>0</v>
      </c>
      <c r="R9" s="7">
        <f t="shared" si="2"/>
        <v>110</v>
      </c>
      <c r="S9" s="7">
        <f t="shared" si="3"/>
        <v>259</v>
      </c>
    </row>
    <row r="10" spans="1:19" x14ac:dyDescent="0.15">
      <c r="A10" s="7" t="s">
        <v>136</v>
      </c>
      <c r="B10" s="7">
        <v>51</v>
      </c>
      <c r="C10" s="20">
        <v>3</v>
      </c>
      <c r="D10" s="20">
        <v>4</v>
      </c>
      <c r="E10" s="20">
        <v>5</v>
      </c>
      <c r="F10" s="20">
        <v>4</v>
      </c>
      <c r="G10" s="20">
        <v>6</v>
      </c>
      <c r="H10" s="20">
        <v>5</v>
      </c>
      <c r="I10" s="20">
        <v>4</v>
      </c>
      <c r="J10" s="20">
        <v>2</v>
      </c>
      <c r="K10" s="20">
        <v>4</v>
      </c>
      <c r="L10" s="20">
        <v>4</v>
      </c>
      <c r="M10" s="20">
        <v>5</v>
      </c>
      <c r="N10" s="20">
        <v>2</v>
      </c>
      <c r="O10" s="20">
        <v>3</v>
      </c>
      <c r="P10" s="22">
        <f t="shared" si="0"/>
        <v>51</v>
      </c>
      <c r="Q10" s="4">
        <f t="shared" si="1"/>
        <v>0</v>
      </c>
      <c r="R10" s="7">
        <f t="shared" si="2"/>
        <v>20</v>
      </c>
      <c r="S10" s="7">
        <f t="shared" si="3"/>
        <v>46</v>
      </c>
    </row>
    <row r="11" spans="1:19" x14ac:dyDescent="0.15">
      <c r="A11" s="7" t="s">
        <v>269</v>
      </c>
      <c r="B11" s="7">
        <v>82</v>
      </c>
      <c r="C11" s="20">
        <v>9</v>
      </c>
      <c r="D11" s="20">
        <v>4</v>
      </c>
      <c r="E11" s="20">
        <v>5</v>
      </c>
      <c r="F11" s="20">
        <v>6</v>
      </c>
      <c r="G11" s="20">
        <v>6</v>
      </c>
      <c r="H11" s="20">
        <v>5</v>
      </c>
      <c r="I11" s="20">
        <v>4</v>
      </c>
      <c r="J11" s="20">
        <v>23</v>
      </c>
      <c r="K11" s="20">
        <v>4</v>
      </c>
      <c r="L11" s="20">
        <v>4</v>
      </c>
      <c r="M11" s="20">
        <v>5</v>
      </c>
      <c r="N11" s="20">
        <v>2</v>
      </c>
      <c r="O11" s="20">
        <v>5</v>
      </c>
      <c r="P11" s="22">
        <f t="shared" si="0"/>
        <v>82</v>
      </c>
      <c r="Q11" s="4">
        <f t="shared" si="1"/>
        <v>0</v>
      </c>
      <c r="R11" s="7">
        <f t="shared" si="2"/>
        <v>43</v>
      </c>
      <c r="S11" s="7">
        <f t="shared" si="3"/>
        <v>75</v>
      </c>
    </row>
    <row r="12" spans="1:19" x14ac:dyDescent="0.15">
      <c r="A12" s="7" t="s">
        <v>195</v>
      </c>
      <c r="B12" s="7">
        <v>146</v>
      </c>
      <c r="C12" s="20">
        <v>9</v>
      </c>
      <c r="D12" s="20">
        <v>4</v>
      </c>
      <c r="E12" s="20">
        <v>5</v>
      </c>
      <c r="F12" s="20">
        <v>10</v>
      </c>
      <c r="G12" s="20">
        <v>6</v>
      </c>
      <c r="H12" s="20">
        <v>19</v>
      </c>
      <c r="I12" s="20">
        <v>31</v>
      </c>
      <c r="J12" s="20">
        <v>31</v>
      </c>
      <c r="K12" s="20">
        <v>15</v>
      </c>
      <c r="L12" s="20">
        <v>4</v>
      </c>
      <c r="M12" s="20">
        <v>5</v>
      </c>
      <c r="N12" s="20">
        <v>2</v>
      </c>
      <c r="O12" s="20">
        <v>5</v>
      </c>
      <c r="P12" s="22">
        <f t="shared" si="0"/>
        <v>146</v>
      </c>
      <c r="Q12" s="4">
        <f t="shared" si="1"/>
        <v>0</v>
      </c>
      <c r="R12" s="7">
        <f t="shared" si="2"/>
        <v>62</v>
      </c>
      <c r="S12" s="7">
        <f t="shared" si="3"/>
        <v>139</v>
      </c>
    </row>
    <row r="13" spans="1:19" x14ac:dyDescent="0.15">
      <c r="A13" s="7" t="s">
        <v>43</v>
      </c>
      <c r="B13" s="7">
        <v>365</v>
      </c>
      <c r="C13" s="20">
        <v>31</v>
      </c>
      <c r="D13" s="20">
        <v>28</v>
      </c>
      <c r="E13" s="20">
        <v>31</v>
      </c>
      <c r="F13" s="20">
        <v>30</v>
      </c>
      <c r="G13" s="20">
        <v>31</v>
      </c>
      <c r="H13" s="20">
        <v>30</v>
      </c>
      <c r="I13" s="20">
        <v>31</v>
      </c>
      <c r="J13" s="20">
        <v>31</v>
      </c>
      <c r="K13" s="20">
        <v>30</v>
      </c>
      <c r="L13" s="20">
        <v>31</v>
      </c>
      <c r="M13" s="20">
        <v>30</v>
      </c>
      <c r="N13" s="20">
        <v>12</v>
      </c>
      <c r="O13" s="20">
        <v>19</v>
      </c>
      <c r="P13" s="22">
        <f t="shared" si="0"/>
        <v>365</v>
      </c>
      <c r="Q13" s="4">
        <f>P13-B13</f>
        <v>0</v>
      </c>
      <c r="R13" s="7">
        <f t="shared" si="2"/>
        <v>153</v>
      </c>
      <c r="S13" s="7">
        <f t="shared" si="3"/>
        <v>334</v>
      </c>
    </row>
    <row r="14" spans="1:19" x14ac:dyDescent="0.15">
      <c r="A14" s="7" t="s">
        <v>60</v>
      </c>
      <c r="B14" s="7">
        <v>343</v>
      </c>
      <c r="C14" s="20">
        <v>31</v>
      </c>
      <c r="D14" s="20">
        <v>28</v>
      </c>
      <c r="E14" s="20">
        <v>31</v>
      </c>
      <c r="F14" s="20">
        <v>30</v>
      </c>
      <c r="G14" s="20">
        <v>31</v>
      </c>
      <c r="H14" s="20">
        <v>30</v>
      </c>
      <c r="I14" s="20">
        <v>31</v>
      </c>
      <c r="J14" s="20">
        <v>9</v>
      </c>
      <c r="K14" s="20">
        <v>30</v>
      </c>
      <c r="L14" s="20">
        <v>31</v>
      </c>
      <c r="M14" s="20">
        <v>30</v>
      </c>
      <c r="N14" s="20">
        <v>12</v>
      </c>
      <c r="O14" s="20">
        <v>19</v>
      </c>
      <c r="P14" s="22">
        <f t="shared" si="0"/>
        <v>343</v>
      </c>
      <c r="Q14" s="4">
        <f t="shared" ref="Q14:Q16" si="4">P14-B14</f>
        <v>0</v>
      </c>
      <c r="R14" s="7">
        <f t="shared" si="2"/>
        <v>131</v>
      </c>
      <c r="S14" s="7">
        <f t="shared" si="3"/>
        <v>312</v>
      </c>
    </row>
    <row r="15" spans="1:19" x14ac:dyDescent="0.15">
      <c r="A15" s="7" t="s">
        <v>656</v>
      </c>
      <c r="B15" s="7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2">
        <f t="shared" si="0"/>
        <v>0</v>
      </c>
      <c r="Q15" s="4">
        <f t="shared" si="4"/>
        <v>0</v>
      </c>
      <c r="R15" s="7">
        <f t="shared" si="2"/>
        <v>0</v>
      </c>
      <c r="S15" s="7">
        <f t="shared" si="3"/>
        <v>0</v>
      </c>
    </row>
    <row r="16" spans="1:19" x14ac:dyDescent="0.15">
      <c r="A16" s="7" t="s">
        <v>334</v>
      </c>
      <c r="B16" s="7">
        <v>127</v>
      </c>
      <c r="C16" s="20">
        <v>13</v>
      </c>
      <c r="D16" s="20">
        <v>8</v>
      </c>
      <c r="E16" s="20">
        <v>9</v>
      </c>
      <c r="F16" s="20">
        <v>9</v>
      </c>
      <c r="G16" s="20">
        <v>11</v>
      </c>
      <c r="H16" s="20">
        <v>9</v>
      </c>
      <c r="I16" s="20">
        <v>8</v>
      </c>
      <c r="J16" s="20">
        <v>25</v>
      </c>
      <c r="K16" s="20">
        <v>8</v>
      </c>
      <c r="L16" s="20">
        <v>9</v>
      </c>
      <c r="M16" s="20">
        <v>9</v>
      </c>
      <c r="N16" s="20">
        <v>4</v>
      </c>
      <c r="O16" s="20">
        <v>5</v>
      </c>
      <c r="P16" s="22">
        <f t="shared" si="0"/>
        <v>127</v>
      </c>
      <c r="Q16" s="4">
        <f t="shared" si="4"/>
        <v>0</v>
      </c>
      <c r="R16" s="7">
        <f t="shared" si="2"/>
        <v>60</v>
      </c>
      <c r="S16" s="7">
        <f t="shared" si="3"/>
        <v>118</v>
      </c>
    </row>
    <row r="17" spans="1:19" x14ac:dyDescent="0.15">
      <c r="A17" s="7" t="s">
        <v>45</v>
      </c>
      <c r="B17" s="7">
        <v>219</v>
      </c>
      <c r="C17" s="20">
        <v>22</v>
      </c>
      <c r="D17" s="20">
        <v>24</v>
      </c>
      <c r="E17" s="20">
        <v>26</v>
      </c>
      <c r="F17" s="20">
        <v>20</v>
      </c>
      <c r="G17" s="20">
        <v>25</v>
      </c>
      <c r="H17" s="20">
        <v>11</v>
      </c>
      <c r="I17" s="20">
        <v>0</v>
      </c>
      <c r="J17" s="20">
        <v>0</v>
      </c>
      <c r="K17" s="20">
        <v>15</v>
      </c>
      <c r="L17" s="20">
        <v>27</v>
      </c>
      <c r="M17" s="20">
        <v>25</v>
      </c>
      <c r="N17" s="20">
        <v>10</v>
      </c>
      <c r="O17" s="20">
        <v>14</v>
      </c>
      <c r="P17" s="22">
        <f>SUM(C17:O17)</f>
        <v>219</v>
      </c>
      <c r="Q17" s="4">
        <f>P17-B17</f>
        <v>0</v>
      </c>
      <c r="R17" s="7">
        <f t="shared" si="2"/>
        <v>91</v>
      </c>
      <c r="S17" s="7">
        <f t="shared" si="3"/>
        <v>195</v>
      </c>
    </row>
    <row r="18" spans="1:19" x14ac:dyDescent="0.15">
      <c r="A18" s="7" t="s">
        <v>475</v>
      </c>
      <c r="B18" s="7">
        <v>255</v>
      </c>
      <c r="C18" s="7">
        <v>20</v>
      </c>
      <c r="D18" s="7">
        <v>20</v>
      </c>
      <c r="E18" s="7">
        <v>22</v>
      </c>
      <c r="F18" s="7">
        <v>22</v>
      </c>
      <c r="G18" s="7">
        <v>20</v>
      </c>
      <c r="H18" s="7">
        <v>21</v>
      </c>
      <c r="I18" s="7">
        <v>23</v>
      </c>
      <c r="J18" s="7">
        <v>21</v>
      </c>
      <c r="K18" s="7">
        <v>22</v>
      </c>
      <c r="L18" s="7">
        <v>22</v>
      </c>
      <c r="M18" s="7">
        <v>21</v>
      </c>
      <c r="N18" s="7">
        <v>9</v>
      </c>
      <c r="O18" s="7">
        <v>12</v>
      </c>
      <c r="P18" s="22">
        <f>SUM(C18:O18)</f>
        <v>255</v>
      </c>
      <c r="Q18" s="4">
        <f>P18-B18</f>
        <v>0</v>
      </c>
      <c r="R18" s="7">
        <f t="shared" ref="R18:R19" si="5">SUM(J18:O18)</f>
        <v>107</v>
      </c>
      <c r="S18" s="7">
        <f t="shared" ref="S18:S19" si="6">SUM(C18:M18)</f>
        <v>234</v>
      </c>
    </row>
    <row r="19" spans="1:19" x14ac:dyDescent="0.15">
      <c r="A19" s="7" t="s">
        <v>543</v>
      </c>
      <c r="B19" s="7">
        <v>110</v>
      </c>
      <c r="C19" s="7">
        <v>11</v>
      </c>
      <c r="D19" s="7">
        <v>8</v>
      </c>
      <c r="E19" s="7">
        <v>9</v>
      </c>
      <c r="F19" s="7">
        <v>8</v>
      </c>
      <c r="G19" s="7">
        <v>11</v>
      </c>
      <c r="H19" s="7">
        <v>9</v>
      </c>
      <c r="I19" s="7">
        <v>8</v>
      </c>
      <c r="J19" s="7">
        <v>10</v>
      </c>
      <c r="K19" s="7">
        <v>8</v>
      </c>
      <c r="L19" s="7">
        <v>9</v>
      </c>
      <c r="M19" s="7">
        <v>9</v>
      </c>
      <c r="N19" s="7">
        <v>4</v>
      </c>
      <c r="O19" s="7">
        <v>6</v>
      </c>
      <c r="P19" s="22">
        <f>SUM(C19:O19)</f>
        <v>110</v>
      </c>
      <c r="Q19" s="4">
        <f>P19-B19</f>
        <v>0</v>
      </c>
      <c r="R19" s="7">
        <f t="shared" si="5"/>
        <v>46</v>
      </c>
      <c r="S19" s="7">
        <f t="shared" si="6"/>
        <v>100</v>
      </c>
    </row>
  </sheetData>
  <sortState xmlns:xlrd2="http://schemas.microsoft.com/office/spreadsheetml/2017/richdata2" ref="A5:B17">
    <sortCondition ref="A5:A17"/>
  </sortState>
  <pageMargins left="0.34" right="0.45" top="0.74803149606299213" bottom="0.74803149606299213" header="0.31496062992125984" footer="0.31496062992125984"/>
  <pageSetup paperSize="9" scale="98" orientation="landscape" r:id="rId1"/>
  <headerFooter>
    <oddFooter>&amp;RPdE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F17E9-F3A1-44EF-9E88-6582678218E8}">
  <dimension ref="A1:C46"/>
  <sheetViews>
    <sheetView workbookViewId="0">
      <pane xSplit="1" ySplit="3" topLeftCell="B4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</sheetView>
  </sheetViews>
  <sheetFormatPr defaultRowHeight="10.5" x14ac:dyDescent="0.15"/>
  <cols>
    <col min="1" max="1" width="11.1640625" bestFit="1" customWidth="1"/>
    <col min="2" max="2" width="34.83203125" bestFit="1" customWidth="1"/>
    <col min="3" max="3" width="14.33203125" bestFit="1" customWidth="1"/>
  </cols>
  <sheetData>
    <row r="1" spans="1:3" x14ac:dyDescent="0.15">
      <c r="A1" s="98" t="s">
        <v>708</v>
      </c>
      <c r="B1" s="98"/>
      <c r="C1" s="98"/>
    </row>
    <row r="2" spans="1:3" x14ac:dyDescent="0.15">
      <c r="A2" s="7"/>
    </row>
    <row r="3" spans="1:3" x14ac:dyDescent="0.15">
      <c r="A3" s="27" t="s">
        <v>3</v>
      </c>
      <c r="B3" s="30" t="s">
        <v>6</v>
      </c>
      <c r="C3" s="30" t="s">
        <v>619</v>
      </c>
    </row>
    <row r="4" spans="1:3" x14ac:dyDescent="0.15">
      <c r="A4" t="s">
        <v>109</v>
      </c>
      <c r="B4" t="s">
        <v>111</v>
      </c>
      <c r="C4" t="s">
        <v>620</v>
      </c>
    </row>
    <row r="5" spans="1:3" x14ac:dyDescent="0.15">
      <c r="A5" t="s">
        <v>93</v>
      </c>
      <c r="B5" t="s">
        <v>95</v>
      </c>
      <c r="C5" t="s">
        <v>621</v>
      </c>
    </row>
    <row r="6" spans="1:3" x14ac:dyDescent="0.15">
      <c r="A6" t="s">
        <v>46</v>
      </c>
      <c r="B6" t="s">
        <v>48</v>
      </c>
      <c r="C6" t="s">
        <v>621</v>
      </c>
    </row>
    <row r="7" spans="1:3" x14ac:dyDescent="0.15">
      <c r="A7" t="s">
        <v>55</v>
      </c>
      <c r="B7" t="s">
        <v>57</v>
      </c>
      <c r="C7" t="s">
        <v>621</v>
      </c>
    </row>
    <row r="8" spans="1:3" x14ac:dyDescent="0.15">
      <c r="A8" t="s">
        <v>361</v>
      </c>
      <c r="B8" t="s">
        <v>363</v>
      </c>
      <c r="C8" t="s">
        <v>621</v>
      </c>
    </row>
    <row r="9" spans="1:3" x14ac:dyDescent="0.15">
      <c r="A9" t="s">
        <v>340</v>
      </c>
      <c r="B9" t="s">
        <v>342</v>
      </c>
      <c r="C9" t="s">
        <v>622</v>
      </c>
    </row>
    <row r="10" spans="1:3" x14ac:dyDescent="0.15">
      <c r="A10" t="s">
        <v>102</v>
      </c>
      <c r="B10" t="s">
        <v>104</v>
      </c>
      <c r="C10" t="s">
        <v>621</v>
      </c>
    </row>
    <row r="11" spans="1:3" x14ac:dyDescent="0.15">
      <c r="A11" t="s">
        <v>31</v>
      </c>
      <c r="B11" t="s">
        <v>34</v>
      </c>
      <c r="C11" t="s">
        <v>622</v>
      </c>
    </row>
    <row r="12" spans="1:3" x14ac:dyDescent="0.15">
      <c r="A12" t="s">
        <v>322</v>
      </c>
      <c r="B12" t="s">
        <v>325</v>
      </c>
      <c r="C12" t="s">
        <v>622</v>
      </c>
    </row>
    <row r="13" spans="1:3" x14ac:dyDescent="0.15">
      <c r="A13" t="s">
        <v>415</v>
      </c>
      <c r="B13" t="s">
        <v>417</v>
      </c>
      <c r="C13" t="s">
        <v>622</v>
      </c>
    </row>
    <row r="14" spans="1:3" x14ac:dyDescent="0.15">
      <c r="A14" t="s">
        <v>279</v>
      </c>
      <c r="B14" t="s">
        <v>281</v>
      </c>
      <c r="C14" t="s">
        <v>622</v>
      </c>
    </row>
    <row r="15" spans="1:3" x14ac:dyDescent="0.15">
      <c r="A15" t="s">
        <v>345</v>
      </c>
      <c r="B15" t="s">
        <v>347</v>
      </c>
      <c r="C15" t="s">
        <v>622</v>
      </c>
    </row>
    <row r="16" spans="1:3" x14ac:dyDescent="0.15">
      <c r="A16" t="s">
        <v>395</v>
      </c>
      <c r="B16" t="s">
        <v>397</v>
      </c>
      <c r="C16" t="s">
        <v>620</v>
      </c>
    </row>
    <row r="17" spans="1:3" x14ac:dyDescent="0.15">
      <c r="A17" t="s">
        <v>224</v>
      </c>
      <c r="B17" t="s">
        <v>226</v>
      </c>
      <c r="C17" t="s">
        <v>623</v>
      </c>
    </row>
    <row r="18" spans="1:3" x14ac:dyDescent="0.15">
      <c r="A18" t="s">
        <v>286</v>
      </c>
      <c r="B18" t="s">
        <v>288</v>
      </c>
      <c r="C18" t="s">
        <v>623</v>
      </c>
    </row>
    <row r="19" spans="1:3" x14ac:dyDescent="0.15">
      <c r="A19" t="s">
        <v>291</v>
      </c>
      <c r="B19" t="s">
        <v>293</v>
      </c>
      <c r="C19" t="s">
        <v>623</v>
      </c>
    </row>
    <row r="20" spans="1:3" x14ac:dyDescent="0.15">
      <c r="A20" t="s">
        <v>301</v>
      </c>
      <c r="B20" t="s">
        <v>303</v>
      </c>
      <c r="C20" t="s">
        <v>623</v>
      </c>
    </row>
    <row r="21" spans="1:3" x14ac:dyDescent="0.15">
      <c r="A21" t="s">
        <v>265</v>
      </c>
      <c r="B21" t="s">
        <v>267</v>
      </c>
      <c r="C21" t="s">
        <v>623</v>
      </c>
    </row>
    <row r="22" spans="1:3" x14ac:dyDescent="0.15">
      <c r="A22" t="s">
        <v>212</v>
      </c>
      <c r="B22" t="s">
        <v>214</v>
      </c>
      <c r="C22" t="s">
        <v>623</v>
      </c>
    </row>
    <row r="23" spans="1:3" x14ac:dyDescent="0.15">
      <c r="A23" t="s">
        <v>173</v>
      </c>
      <c r="B23" t="s">
        <v>175</v>
      </c>
      <c r="C23" t="s">
        <v>623</v>
      </c>
    </row>
    <row r="24" spans="1:3" x14ac:dyDescent="0.15">
      <c r="A24" t="s">
        <v>146</v>
      </c>
      <c r="B24" t="s">
        <v>148</v>
      </c>
      <c r="C24" t="s">
        <v>620</v>
      </c>
    </row>
    <row r="25" spans="1:3" x14ac:dyDescent="0.15">
      <c r="A25" t="s">
        <v>178</v>
      </c>
      <c r="B25" t="s">
        <v>180</v>
      </c>
      <c r="C25" t="s">
        <v>623</v>
      </c>
    </row>
    <row r="26" spans="1:3" x14ac:dyDescent="0.15">
      <c r="A26" t="s">
        <v>308</v>
      </c>
      <c r="B26" t="s">
        <v>310</v>
      </c>
      <c r="C26" t="s">
        <v>623</v>
      </c>
    </row>
    <row r="27" spans="1:3" x14ac:dyDescent="0.15">
      <c r="A27" t="s">
        <v>168</v>
      </c>
      <c r="B27" t="s">
        <v>170</v>
      </c>
      <c r="C27" t="s">
        <v>620</v>
      </c>
    </row>
    <row r="28" spans="1:3" x14ac:dyDescent="0.15">
      <c r="A28" t="s">
        <v>127</v>
      </c>
      <c r="B28" t="s">
        <v>129</v>
      </c>
      <c r="C28" t="s">
        <v>620</v>
      </c>
    </row>
    <row r="29" spans="1:3" x14ac:dyDescent="0.15">
      <c r="A29" t="s">
        <v>124</v>
      </c>
      <c r="B29" t="s">
        <v>126</v>
      </c>
      <c r="C29" t="s">
        <v>620</v>
      </c>
    </row>
    <row r="30" spans="1:3" x14ac:dyDescent="0.15">
      <c r="A30" t="s">
        <v>156</v>
      </c>
      <c r="B30" t="s">
        <v>158</v>
      </c>
      <c r="C30" t="s">
        <v>620</v>
      </c>
    </row>
    <row r="31" spans="1:3" x14ac:dyDescent="0.15">
      <c r="A31" t="s">
        <v>436</v>
      </c>
      <c r="B31" t="s">
        <v>438</v>
      </c>
      <c r="C31" t="s">
        <v>620</v>
      </c>
    </row>
    <row r="32" spans="1:3" x14ac:dyDescent="0.15">
      <c r="A32" t="s">
        <v>231</v>
      </c>
      <c r="B32" t="s">
        <v>233</v>
      </c>
      <c r="C32" t="s">
        <v>623</v>
      </c>
    </row>
    <row r="33" spans="1:3" x14ac:dyDescent="0.15">
      <c r="A33" t="s">
        <v>407</v>
      </c>
      <c r="B33" t="s">
        <v>409</v>
      </c>
      <c r="C33" t="s">
        <v>622</v>
      </c>
    </row>
    <row r="34" spans="1:3" x14ac:dyDescent="0.15">
      <c r="A34" t="s">
        <v>137</v>
      </c>
      <c r="B34" t="s">
        <v>139</v>
      </c>
      <c r="C34" t="s">
        <v>620</v>
      </c>
    </row>
    <row r="35" spans="1:3" x14ac:dyDescent="0.15">
      <c r="A35" t="s">
        <v>82</v>
      </c>
      <c r="B35" t="s">
        <v>84</v>
      </c>
      <c r="C35" t="s">
        <v>621</v>
      </c>
    </row>
    <row r="36" spans="1:3" x14ac:dyDescent="0.15">
      <c r="A36" t="s">
        <v>470</v>
      </c>
      <c r="B36" t="s">
        <v>472</v>
      </c>
      <c r="C36" t="s">
        <v>624</v>
      </c>
    </row>
    <row r="37" spans="1:3" x14ac:dyDescent="0.15">
      <c r="A37" t="s">
        <v>527</v>
      </c>
      <c r="B37" t="s">
        <v>529</v>
      </c>
      <c r="C37" t="s">
        <v>624</v>
      </c>
    </row>
    <row r="38" spans="1:3" x14ac:dyDescent="0.15">
      <c r="A38" t="s">
        <v>535</v>
      </c>
      <c r="B38" t="s">
        <v>537</v>
      </c>
      <c r="C38" t="s">
        <v>624</v>
      </c>
    </row>
    <row r="39" spans="1:3" x14ac:dyDescent="0.15">
      <c r="A39" t="s">
        <v>513</v>
      </c>
      <c r="B39" t="s">
        <v>515</v>
      </c>
      <c r="C39" t="s">
        <v>624</v>
      </c>
    </row>
    <row r="40" spans="1:3" x14ac:dyDescent="0.15">
      <c r="A40" t="s">
        <v>454</v>
      </c>
      <c r="B40" t="s">
        <v>456</v>
      </c>
      <c r="C40" t="s">
        <v>624</v>
      </c>
    </row>
    <row r="41" spans="1:3" x14ac:dyDescent="0.15">
      <c r="A41" t="s">
        <v>457</v>
      </c>
      <c r="B41" t="s">
        <v>459</v>
      </c>
      <c r="C41" t="s">
        <v>624</v>
      </c>
    </row>
    <row r="42" spans="1:3" x14ac:dyDescent="0.15">
      <c r="A42" t="s">
        <v>464</v>
      </c>
      <c r="B42" t="s">
        <v>466</v>
      </c>
      <c r="C42" t="s">
        <v>624</v>
      </c>
    </row>
    <row r="43" spans="1:3" x14ac:dyDescent="0.15">
      <c r="A43" t="s">
        <v>495</v>
      </c>
      <c r="B43" t="s">
        <v>497</v>
      </c>
      <c r="C43" t="s">
        <v>624</v>
      </c>
    </row>
    <row r="44" spans="1:3" x14ac:dyDescent="0.15">
      <c r="A44" t="s">
        <v>85</v>
      </c>
      <c r="B44" t="s">
        <v>87</v>
      </c>
      <c r="C44" t="s">
        <v>624</v>
      </c>
    </row>
    <row r="45" spans="1:3" x14ac:dyDescent="0.15">
      <c r="A45" t="s">
        <v>507</v>
      </c>
      <c r="B45" t="s">
        <v>509</v>
      </c>
      <c r="C45" t="s">
        <v>624</v>
      </c>
    </row>
    <row r="46" spans="1:3" x14ac:dyDescent="0.15">
      <c r="A46" t="s">
        <v>519</v>
      </c>
      <c r="B46" t="s">
        <v>521</v>
      </c>
      <c r="C46" t="s">
        <v>624</v>
      </c>
    </row>
  </sheetData>
  <pageMargins left="0.49" right="0.34" top="0.44" bottom="0.47" header="0.31496062992125984" footer="0.31496062992125984"/>
  <pageSetup paperSize="9" orientation="landscape" r:id="rId1"/>
  <headerFooter>
    <oddFooter>&amp;RPdE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0C0CA-0644-4FE2-A4FB-FF04BA9D44E4}">
  <sheetPr>
    <pageSetUpPr fitToPage="1"/>
  </sheetPr>
  <dimension ref="A1:O42"/>
  <sheetViews>
    <sheetView zoomScaleNormal="100" workbookViewId="0">
      <pane xSplit="1" ySplit="4" topLeftCell="B5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</sheetView>
  </sheetViews>
  <sheetFormatPr defaultColWidth="8.33203125" defaultRowHeight="15" x14ac:dyDescent="0.25"/>
  <cols>
    <col min="1" max="1" width="8.33203125" style="15"/>
    <col min="2" max="2" width="15.1640625" style="15" bestFit="1" customWidth="1"/>
    <col min="3" max="3" width="17.1640625" style="15" bestFit="1" customWidth="1"/>
    <col min="4" max="4" width="12.5" style="15" bestFit="1" customWidth="1"/>
    <col min="5" max="5" width="10.1640625" style="15" bestFit="1" customWidth="1"/>
    <col min="6" max="6" width="12" style="15" bestFit="1" customWidth="1"/>
    <col min="7" max="7" width="22.33203125" style="15" bestFit="1" customWidth="1"/>
    <col min="8" max="8" width="20.1640625" style="38" bestFit="1" customWidth="1"/>
    <col min="9" max="9" width="17" style="16" bestFit="1" customWidth="1"/>
    <col min="10" max="10" width="12.6640625" style="15" bestFit="1" customWidth="1"/>
    <col min="11" max="11" width="17.33203125" style="15" bestFit="1" customWidth="1"/>
    <col min="12" max="12" width="18" style="15" bestFit="1" customWidth="1"/>
    <col min="13" max="13" width="17.33203125" style="15" bestFit="1" customWidth="1"/>
    <col min="14" max="14" width="18" style="15" bestFit="1" customWidth="1"/>
    <col min="15" max="15" width="40" style="15" customWidth="1"/>
    <col min="16" max="16384" width="8.33203125" style="15"/>
  </cols>
  <sheetData>
    <row r="1" spans="1:15" x14ac:dyDescent="0.25">
      <c r="A1" s="39" t="s">
        <v>657</v>
      </c>
      <c r="B1" s="40"/>
      <c r="C1" s="40"/>
      <c r="D1" s="40"/>
      <c r="E1" s="40"/>
      <c r="F1" s="40"/>
      <c r="G1" s="40"/>
      <c r="H1" s="41"/>
      <c r="I1" s="42"/>
      <c r="J1" s="40"/>
      <c r="K1" s="40"/>
      <c r="L1" s="40"/>
      <c r="M1" s="40"/>
      <c r="N1" s="40"/>
      <c r="O1" s="43"/>
    </row>
    <row r="3" spans="1:15" x14ac:dyDescent="0.25">
      <c r="A3" s="101" t="s">
        <v>658</v>
      </c>
      <c r="B3" s="102"/>
      <c r="C3" s="102"/>
      <c r="D3" s="102"/>
      <c r="E3" s="102"/>
      <c r="F3" s="102"/>
      <c r="G3" s="102"/>
      <c r="H3" s="102"/>
      <c r="I3" s="102"/>
      <c r="J3" s="103"/>
      <c r="K3" s="104" t="s">
        <v>659</v>
      </c>
      <c r="L3" s="104"/>
      <c r="M3" s="104" t="s">
        <v>660</v>
      </c>
      <c r="N3" s="104"/>
      <c r="O3" s="46" t="s">
        <v>661</v>
      </c>
    </row>
    <row r="4" spans="1:15" ht="45" x14ac:dyDescent="0.25">
      <c r="A4" s="50" t="s">
        <v>662</v>
      </c>
      <c r="B4" s="50" t="s">
        <v>663</v>
      </c>
      <c r="C4" s="50" t="s">
        <v>664</v>
      </c>
      <c r="D4" s="50" t="s">
        <v>665</v>
      </c>
      <c r="E4" s="50" t="s">
        <v>666</v>
      </c>
      <c r="F4" s="50" t="s">
        <v>667</v>
      </c>
      <c r="G4" s="50" t="s">
        <v>668</v>
      </c>
      <c r="H4" s="51" t="s">
        <v>669</v>
      </c>
      <c r="I4" s="52" t="s">
        <v>670</v>
      </c>
      <c r="J4" s="50" t="s">
        <v>671</v>
      </c>
      <c r="K4" s="53" t="s">
        <v>672</v>
      </c>
      <c r="L4" s="53" t="s">
        <v>673</v>
      </c>
      <c r="M4" s="53" t="s">
        <v>672</v>
      </c>
      <c r="N4" s="53" t="s">
        <v>673</v>
      </c>
      <c r="O4" s="54"/>
    </row>
    <row r="5" spans="1:15" x14ac:dyDescent="0.25">
      <c r="A5" s="57" t="s">
        <v>415</v>
      </c>
      <c r="B5" s="57" t="s">
        <v>674</v>
      </c>
      <c r="C5" s="57" t="s">
        <v>675</v>
      </c>
      <c r="D5" s="57">
        <v>28</v>
      </c>
      <c r="E5" s="58">
        <f>38-15.14</f>
        <v>22.86</v>
      </c>
      <c r="F5" s="57">
        <v>16</v>
      </c>
      <c r="G5" s="57">
        <v>365</v>
      </c>
      <c r="H5" s="59">
        <f>G5*F5*D5</f>
        <v>163520</v>
      </c>
      <c r="I5" s="60">
        <f>G5*F5*E5</f>
        <v>133502.39999999999</v>
      </c>
      <c r="J5" s="61">
        <v>120</v>
      </c>
      <c r="K5" s="62">
        <v>0.25</v>
      </c>
      <c r="L5" s="62">
        <v>0.875</v>
      </c>
      <c r="M5" s="62">
        <f>K5</f>
        <v>0.25</v>
      </c>
      <c r="N5" s="62">
        <f t="shared" ref="N5:N6" si="0">L5</f>
        <v>0.875</v>
      </c>
      <c r="O5" s="47"/>
    </row>
    <row r="6" spans="1:15" x14ac:dyDescent="0.25">
      <c r="A6" s="57" t="s">
        <v>436</v>
      </c>
      <c r="B6" s="57" t="s">
        <v>676</v>
      </c>
      <c r="C6" s="57" t="s">
        <v>677</v>
      </c>
      <c r="D6" s="57">
        <v>24</v>
      </c>
      <c r="E6" s="58">
        <f>9+6</f>
        <v>15</v>
      </c>
      <c r="F6" s="57">
        <v>16</v>
      </c>
      <c r="G6" s="57">
        <v>365</v>
      </c>
      <c r="H6" s="59">
        <f>G6*F6*D6</f>
        <v>140160</v>
      </c>
      <c r="I6" s="60">
        <f>G6*F6*E6</f>
        <v>87600</v>
      </c>
      <c r="J6" s="61">
        <v>120</v>
      </c>
      <c r="K6" s="62">
        <v>0.25</v>
      </c>
      <c r="L6" s="62">
        <v>0.875</v>
      </c>
      <c r="M6" s="62">
        <f t="shared" ref="M6" si="1">K6</f>
        <v>0.25</v>
      </c>
      <c r="N6" s="62">
        <f t="shared" si="0"/>
        <v>0.875</v>
      </c>
      <c r="O6" s="47" t="s">
        <v>678</v>
      </c>
    </row>
    <row r="7" spans="1:15" x14ac:dyDescent="0.25">
      <c r="A7" s="63"/>
      <c r="B7" s="64" t="s">
        <v>652</v>
      </c>
      <c r="C7" s="63"/>
      <c r="D7" s="63"/>
      <c r="E7" s="65"/>
      <c r="F7" s="63"/>
      <c r="G7" s="63"/>
      <c r="H7" s="66">
        <f>H6+H5</f>
        <v>303680</v>
      </c>
      <c r="I7" s="67">
        <f>I6+I5</f>
        <v>221102.4</v>
      </c>
      <c r="J7" s="68"/>
      <c r="K7" s="44"/>
      <c r="L7" s="44"/>
      <c r="M7" s="44"/>
      <c r="N7" s="44"/>
      <c r="O7" s="45"/>
    </row>
    <row r="8" spans="1:15" x14ac:dyDescent="0.25">
      <c r="A8" s="44"/>
      <c r="B8" s="44"/>
      <c r="C8" s="44"/>
      <c r="D8" s="44"/>
      <c r="E8" s="44"/>
      <c r="F8" s="44"/>
      <c r="G8" s="44"/>
      <c r="H8" s="69"/>
      <c r="I8" s="70"/>
      <c r="J8" s="44"/>
      <c r="K8" s="44"/>
      <c r="L8" s="44"/>
      <c r="M8" s="44"/>
      <c r="N8" s="44"/>
      <c r="O8" s="45"/>
    </row>
    <row r="9" spans="1:15" x14ac:dyDescent="0.25">
      <c r="A9" s="101" t="s">
        <v>679</v>
      </c>
      <c r="B9" s="102"/>
      <c r="C9" s="102"/>
      <c r="D9" s="102"/>
      <c r="E9" s="102"/>
      <c r="F9" s="102"/>
      <c r="G9" s="102"/>
      <c r="H9" s="102"/>
      <c r="I9" s="102"/>
      <c r="J9" s="103"/>
      <c r="K9" s="104" t="s">
        <v>659</v>
      </c>
      <c r="L9" s="104"/>
      <c r="M9" s="104" t="s">
        <v>660</v>
      </c>
      <c r="N9" s="104"/>
      <c r="O9" s="48" t="s">
        <v>661</v>
      </c>
    </row>
    <row r="10" spans="1:15" ht="45" x14ac:dyDescent="0.25">
      <c r="A10" s="50" t="s">
        <v>662</v>
      </c>
      <c r="B10" s="50" t="s">
        <v>663</v>
      </c>
      <c r="C10" s="50" t="s">
        <v>664</v>
      </c>
      <c r="D10" s="50" t="s">
        <v>665</v>
      </c>
      <c r="E10" s="50" t="s">
        <v>666</v>
      </c>
      <c r="F10" s="50" t="s">
        <v>667</v>
      </c>
      <c r="G10" s="50" t="s">
        <v>668</v>
      </c>
      <c r="H10" s="51" t="s">
        <v>669</v>
      </c>
      <c r="I10" s="52" t="s">
        <v>670</v>
      </c>
      <c r="J10" s="50" t="s">
        <v>671</v>
      </c>
      <c r="K10" s="55" t="s">
        <v>672</v>
      </c>
      <c r="L10" s="55" t="s">
        <v>673</v>
      </c>
      <c r="M10" s="55" t="s">
        <v>672</v>
      </c>
      <c r="N10" s="55" t="s">
        <v>673</v>
      </c>
      <c r="O10" s="56" t="s">
        <v>680</v>
      </c>
    </row>
    <row r="11" spans="1:15" x14ac:dyDescent="0.25">
      <c r="A11" s="57" t="s">
        <v>470</v>
      </c>
      <c r="B11" s="57" t="s">
        <v>681</v>
      </c>
      <c r="C11" s="57" t="s">
        <v>682</v>
      </c>
      <c r="D11" s="57">
        <v>26</v>
      </c>
      <c r="E11" s="58">
        <f>10.839+8</f>
        <v>18.838999999999999</v>
      </c>
      <c r="F11" s="57">
        <v>4</v>
      </c>
      <c r="G11" s="57">
        <v>255</v>
      </c>
      <c r="H11" s="59">
        <f t="shared" ref="H11:H21" si="2">G11*F11*D11</f>
        <v>26520</v>
      </c>
      <c r="I11" s="60">
        <f>G11*F11*E11</f>
        <v>19215.78</v>
      </c>
      <c r="J11" s="61">
        <v>30</v>
      </c>
      <c r="K11" s="62">
        <v>2.361111111111111E-2</v>
      </c>
      <c r="L11" s="62">
        <v>4.4444444444444446E-2</v>
      </c>
      <c r="M11" s="62">
        <v>0.97430555555555554</v>
      </c>
      <c r="N11" s="62">
        <v>0.99513888888888891</v>
      </c>
      <c r="O11" s="47"/>
    </row>
    <row r="12" spans="1:15" x14ac:dyDescent="0.25">
      <c r="A12" s="57" t="s">
        <v>454</v>
      </c>
      <c r="B12" s="57" t="s">
        <v>681</v>
      </c>
      <c r="C12" s="57" t="s">
        <v>330</v>
      </c>
      <c r="D12" s="57">
        <v>43</v>
      </c>
      <c r="E12" s="58">
        <v>21</v>
      </c>
      <c r="F12" s="57">
        <v>4</v>
      </c>
      <c r="G12" s="57">
        <v>255</v>
      </c>
      <c r="H12" s="59">
        <f t="shared" si="2"/>
        <v>43860</v>
      </c>
      <c r="I12" s="60">
        <f t="shared" ref="I12:I21" si="3">G12*F12*E12</f>
        <v>21420</v>
      </c>
      <c r="J12" s="61">
        <v>30</v>
      </c>
      <c r="K12" s="62">
        <v>4.3749999999999997E-2</v>
      </c>
      <c r="L12" s="62">
        <v>6.458333333333334E-2</v>
      </c>
      <c r="M12" s="62">
        <v>1.5972222222222221E-2</v>
      </c>
      <c r="N12" s="62">
        <v>3.6805555555555557E-2</v>
      </c>
      <c r="O12" s="49"/>
    </row>
    <row r="13" spans="1:15" x14ac:dyDescent="0.25">
      <c r="A13" s="57" t="s">
        <v>457</v>
      </c>
      <c r="B13" s="57" t="s">
        <v>681</v>
      </c>
      <c r="C13" s="57" t="s">
        <v>683</v>
      </c>
      <c r="D13" s="57">
        <v>42</v>
      </c>
      <c r="E13" s="58">
        <f>21.208+2.345</f>
        <v>23.552999999999997</v>
      </c>
      <c r="F13" s="57">
        <v>4</v>
      </c>
      <c r="G13" s="57">
        <v>255</v>
      </c>
      <c r="H13" s="59">
        <f t="shared" si="2"/>
        <v>42840</v>
      </c>
      <c r="I13" s="60">
        <f t="shared" si="3"/>
        <v>24024.059999999998</v>
      </c>
      <c r="J13" s="61">
        <v>30</v>
      </c>
      <c r="K13" s="62">
        <v>3.6805555555555557E-2</v>
      </c>
      <c r="L13" s="62">
        <v>5.7638888888888892E-2</v>
      </c>
      <c r="M13" s="62">
        <v>0.99652777777777779</v>
      </c>
      <c r="N13" s="62">
        <v>1.7361111111111112E-2</v>
      </c>
      <c r="O13" s="49"/>
    </row>
    <row r="14" spans="1:15" x14ac:dyDescent="0.25">
      <c r="A14" s="57" t="s">
        <v>464</v>
      </c>
      <c r="B14" s="57" t="s">
        <v>681</v>
      </c>
      <c r="C14" s="57" t="s">
        <v>684</v>
      </c>
      <c r="D14" s="57">
        <v>40</v>
      </c>
      <c r="E14" s="58">
        <v>26.992999999999999</v>
      </c>
      <c r="F14" s="57">
        <v>4</v>
      </c>
      <c r="G14" s="57">
        <v>255</v>
      </c>
      <c r="H14" s="59">
        <f t="shared" si="2"/>
        <v>40800</v>
      </c>
      <c r="I14" s="60">
        <f t="shared" si="3"/>
        <v>27532.859999999997</v>
      </c>
      <c r="J14" s="61">
        <v>30</v>
      </c>
      <c r="K14" s="62">
        <v>3.7499999999999999E-2</v>
      </c>
      <c r="L14" s="62">
        <v>5.8333333333333334E-2</v>
      </c>
      <c r="M14" s="62">
        <v>0.98819444444444449</v>
      </c>
      <c r="N14" s="62">
        <v>9.0277777777777769E-3</v>
      </c>
      <c r="O14" s="49"/>
    </row>
    <row r="15" spans="1:15" x14ac:dyDescent="0.25">
      <c r="A15" s="57" t="s">
        <v>495</v>
      </c>
      <c r="B15" s="57" t="s">
        <v>681</v>
      </c>
      <c r="C15" s="57" t="s">
        <v>685</v>
      </c>
      <c r="D15" s="57">
        <v>45</v>
      </c>
      <c r="E15" s="58">
        <v>26.7</v>
      </c>
      <c r="F15" s="57">
        <v>4</v>
      </c>
      <c r="G15" s="57">
        <v>255</v>
      </c>
      <c r="H15" s="59">
        <f t="shared" si="2"/>
        <v>45900</v>
      </c>
      <c r="I15" s="60">
        <f t="shared" si="3"/>
        <v>27234</v>
      </c>
      <c r="J15" s="61">
        <v>30</v>
      </c>
      <c r="K15" s="62">
        <v>4.027777777777778E-2</v>
      </c>
      <c r="L15" s="62">
        <v>6.1111111111111109E-2</v>
      </c>
      <c r="M15" s="62">
        <v>2.7777777777777779E-3</v>
      </c>
      <c r="N15" s="62">
        <v>2.361111111111111E-2</v>
      </c>
      <c r="O15" s="49"/>
    </row>
    <row r="16" spans="1:15" x14ac:dyDescent="0.25">
      <c r="A16" s="57" t="s">
        <v>85</v>
      </c>
      <c r="B16" s="57" t="s">
        <v>681</v>
      </c>
      <c r="C16" s="57" t="s">
        <v>686</v>
      </c>
      <c r="D16" s="57">
        <v>39</v>
      </c>
      <c r="E16" s="58">
        <v>32.307000000000002</v>
      </c>
      <c r="F16" s="57">
        <v>2</v>
      </c>
      <c r="G16" s="57">
        <v>255</v>
      </c>
      <c r="H16" s="59">
        <f t="shared" si="2"/>
        <v>19890</v>
      </c>
      <c r="I16" s="60">
        <f t="shared" si="3"/>
        <v>16476.57</v>
      </c>
      <c r="J16" s="61">
        <v>60</v>
      </c>
      <c r="K16" s="62">
        <v>5.6944444444444443E-2</v>
      </c>
      <c r="L16" s="62">
        <v>5.6944444444444443E-2</v>
      </c>
      <c r="M16" s="62">
        <v>0.87569444444444444</v>
      </c>
      <c r="N16" s="62">
        <v>0.91736111111111107</v>
      </c>
      <c r="O16" s="100" t="s">
        <v>687</v>
      </c>
    </row>
    <row r="17" spans="1:15" x14ac:dyDescent="0.25">
      <c r="A17" s="57" t="s">
        <v>507</v>
      </c>
      <c r="B17" s="57" t="s">
        <v>681</v>
      </c>
      <c r="C17" s="57" t="s">
        <v>688</v>
      </c>
      <c r="D17" s="57">
        <v>40</v>
      </c>
      <c r="E17" s="58">
        <v>37.508000000000003</v>
      </c>
      <c r="F17" s="57">
        <v>2</v>
      </c>
      <c r="G17" s="57">
        <v>255</v>
      </c>
      <c r="H17" s="59">
        <f t="shared" si="2"/>
        <v>20400</v>
      </c>
      <c r="I17" s="60">
        <f t="shared" si="3"/>
        <v>19129.080000000002</v>
      </c>
      <c r="J17" s="61">
        <v>60</v>
      </c>
      <c r="K17" s="62">
        <v>2.9166666666666667E-2</v>
      </c>
      <c r="L17" s="62">
        <v>2.9166666666666667E-2</v>
      </c>
      <c r="M17" s="62">
        <v>0.98333333333333328</v>
      </c>
      <c r="N17" s="62">
        <v>4.1666666666666666E-3</v>
      </c>
      <c r="O17" s="100"/>
    </row>
    <row r="18" spans="1:15" x14ac:dyDescent="0.25">
      <c r="A18" s="57" t="s">
        <v>513</v>
      </c>
      <c r="B18" s="57" t="s">
        <v>681</v>
      </c>
      <c r="C18" s="57" t="s">
        <v>689</v>
      </c>
      <c r="D18" s="57">
        <v>42</v>
      </c>
      <c r="E18" s="58">
        <v>38.520000000000003</v>
      </c>
      <c r="F18" s="57">
        <v>2</v>
      </c>
      <c r="G18" s="57">
        <v>255</v>
      </c>
      <c r="H18" s="59">
        <f t="shared" si="2"/>
        <v>21420</v>
      </c>
      <c r="I18" s="60">
        <f t="shared" si="3"/>
        <v>19645.2</v>
      </c>
      <c r="J18" s="61">
        <v>60</v>
      </c>
      <c r="K18" s="62">
        <v>7.0833333333333331E-2</v>
      </c>
      <c r="L18" s="62">
        <v>7.0833333333333331E-2</v>
      </c>
      <c r="M18" s="62">
        <v>3.3333333333333333E-2</v>
      </c>
      <c r="N18" s="62">
        <v>7.4999999999999997E-2</v>
      </c>
      <c r="O18" s="100"/>
    </row>
    <row r="19" spans="1:15" ht="30" x14ac:dyDescent="0.25">
      <c r="A19" s="57" t="s">
        <v>519</v>
      </c>
      <c r="B19" s="57" t="s">
        <v>681</v>
      </c>
      <c r="C19" s="57" t="s">
        <v>690</v>
      </c>
      <c r="D19" s="57">
        <v>34</v>
      </c>
      <c r="E19" s="58">
        <v>21.099</v>
      </c>
      <c r="F19" s="57">
        <v>4</v>
      </c>
      <c r="G19" s="57">
        <v>255</v>
      </c>
      <c r="H19" s="59">
        <f t="shared" si="2"/>
        <v>34680</v>
      </c>
      <c r="I19" s="60">
        <f t="shared" si="3"/>
        <v>21520.98</v>
      </c>
      <c r="J19" s="61">
        <v>30</v>
      </c>
      <c r="K19" s="62">
        <v>1.1111111111111112E-2</v>
      </c>
      <c r="L19" s="62">
        <v>3.1944444444444442E-2</v>
      </c>
      <c r="M19" s="71" t="s">
        <v>691</v>
      </c>
      <c r="N19" s="72" t="s">
        <v>692</v>
      </c>
      <c r="O19" s="49" t="s">
        <v>693</v>
      </c>
    </row>
    <row r="20" spans="1:15" x14ac:dyDescent="0.25">
      <c r="A20" s="57" t="s">
        <v>527</v>
      </c>
      <c r="B20" s="57" t="s">
        <v>681</v>
      </c>
      <c r="C20" s="57" t="s">
        <v>694</v>
      </c>
      <c r="D20" s="57">
        <v>30</v>
      </c>
      <c r="E20" s="58">
        <v>22.231000000000002</v>
      </c>
      <c r="F20" s="57">
        <v>4</v>
      </c>
      <c r="G20" s="57">
        <v>255</v>
      </c>
      <c r="H20" s="59">
        <f t="shared" si="2"/>
        <v>30600</v>
      </c>
      <c r="I20" s="60">
        <f t="shared" si="3"/>
        <v>22675.620000000003</v>
      </c>
      <c r="J20" s="61">
        <v>30</v>
      </c>
      <c r="K20" s="62">
        <v>0.99930555555555556</v>
      </c>
      <c r="L20" s="62">
        <v>2.013888888888889E-2</v>
      </c>
      <c r="M20" s="62">
        <v>0.99236111111111114</v>
      </c>
      <c r="N20" s="62">
        <v>1.3194444444444444E-2</v>
      </c>
      <c r="O20" s="47"/>
    </row>
    <row r="21" spans="1:15" x14ac:dyDescent="0.25">
      <c r="A21" s="57" t="s">
        <v>535</v>
      </c>
      <c r="B21" s="57" t="s">
        <v>681</v>
      </c>
      <c r="C21" s="57" t="s">
        <v>695</v>
      </c>
      <c r="D21" s="57">
        <v>60</v>
      </c>
      <c r="E21" s="58">
        <v>38.137</v>
      </c>
      <c r="F21" s="57">
        <v>4</v>
      </c>
      <c r="G21" s="57">
        <v>255</v>
      </c>
      <c r="H21" s="59">
        <f t="shared" si="2"/>
        <v>61200</v>
      </c>
      <c r="I21" s="60">
        <f t="shared" si="3"/>
        <v>38899.74</v>
      </c>
      <c r="J21" s="61">
        <v>30</v>
      </c>
      <c r="K21" s="62">
        <v>3.0555555555555555E-2</v>
      </c>
      <c r="L21" s="62">
        <v>5.1388888888888887E-2</v>
      </c>
      <c r="M21" s="62">
        <v>6.9444444444444441E-3</v>
      </c>
      <c r="N21" s="62">
        <v>2.7777777777777776E-2</v>
      </c>
      <c r="O21" s="47"/>
    </row>
    <row r="22" spans="1:15" x14ac:dyDescent="0.25">
      <c r="A22" s="63"/>
      <c r="B22" s="64" t="s">
        <v>652</v>
      </c>
      <c r="C22" s="63"/>
      <c r="D22" s="63"/>
      <c r="E22" s="65"/>
      <c r="F22" s="63"/>
      <c r="G22" s="63"/>
      <c r="H22" s="73">
        <f>SUM(H11:H21)</f>
        <v>388110</v>
      </c>
      <c r="I22" s="74">
        <f>SUM(I11:I21)</f>
        <v>257773.88999999998</v>
      </c>
      <c r="J22" s="68"/>
      <c r="K22" s="44"/>
      <c r="L22" s="44"/>
      <c r="M22" s="44"/>
      <c r="N22" s="44"/>
      <c r="O22" s="45"/>
    </row>
    <row r="23" spans="1:15" x14ac:dyDescent="0.25">
      <c r="A23" s="44"/>
      <c r="B23" s="44"/>
      <c r="C23" s="44"/>
      <c r="D23" s="44"/>
      <c r="E23" s="44"/>
      <c r="F23" s="44"/>
      <c r="G23" s="44"/>
      <c r="H23" s="69"/>
      <c r="I23" s="70"/>
      <c r="J23" s="44"/>
      <c r="K23" s="44"/>
      <c r="L23" s="44"/>
      <c r="M23" s="44"/>
      <c r="N23" s="44"/>
      <c r="O23" s="45"/>
    </row>
    <row r="24" spans="1:15" x14ac:dyDescent="0.25">
      <c r="A24" s="101" t="s">
        <v>696</v>
      </c>
      <c r="B24" s="102"/>
      <c r="C24" s="102"/>
      <c r="D24" s="102"/>
      <c r="E24" s="102"/>
      <c r="F24" s="102"/>
      <c r="G24" s="102"/>
      <c r="H24" s="102"/>
      <c r="I24" s="102"/>
      <c r="J24" s="103"/>
      <c r="K24" s="104" t="s">
        <v>659</v>
      </c>
      <c r="L24" s="104"/>
      <c r="M24" s="104" t="s">
        <v>660</v>
      </c>
      <c r="N24" s="104"/>
      <c r="O24" s="48" t="s">
        <v>661</v>
      </c>
    </row>
    <row r="25" spans="1:15" ht="45" x14ac:dyDescent="0.25">
      <c r="A25" s="50" t="s">
        <v>662</v>
      </c>
      <c r="B25" s="50" t="s">
        <v>663</v>
      </c>
      <c r="C25" s="50" t="s">
        <v>664</v>
      </c>
      <c r="D25" s="50" t="s">
        <v>665</v>
      </c>
      <c r="E25" s="50" t="s">
        <v>666</v>
      </c>
      <c r="F25" s="50" t="s">
        <v>667</v>
      </c>
      <c r="G25" s="50" t="s">
        <v>668</v>
      </c>
      <c r="H25" s="51" t="s">
        <v>669</v>
      </c>
      <c r="I25" s="52" t="s">
        <v>670</v>
      </c>
      <c r="J25" s="50" t="s">
        <v>671</v>
      </c>
      <c r="K25" s="53" t="s">
        <v>672</v>
      </c>
      <c r="L25" s="53" t="s">
        <v>673</v>
      </c>
      <c r="M25" s="53" t="s">
        <v>672</v>
      </c>
      <c r="N25" s="53" t="s">
        <v>673</v>
      </c>
      <c r="O25" s="56" t="s">
        <v>680</v>
      </c>
    </row>
    <row r="26" spans="1:15" x14ac:dyDescent="0.25">
      <c r="A26" s="57" t="s">
        <v>470</v>
      </c>
      <c r="B26" s="57" t="s">
        <v>681</v>
      </c>
      <c r="C26" s="57" t="s">
        <v>682</v>
      </c>
      <c r="D26" s="57">
        <v>26</v>
      </c>
      <c r="E26" s="58">
        <f>10.839+8</f>
        <v>18.838999999999999</v>
      </c>
      <c r="F26" s="57">
        <v>8</v>
      </c>
      <c r="G26" s="57">
        <v>110</v>
      </c>
      <c r="H26" s="59">
        <f t="shared" ref="H26:H36" si="4">G26*F26*D26</f>
        <v>22880</v>
      </c>
      <c r="I26" s="60">
        <f>G26*F26*E26</f>
        <v>16578.32</v>
      </c>
      <c r="J26" s="61">
        <v>30</v>
      </c>
      <c r="K26" s="62">
        <v>2.361111111111111E-2</v>
      </c>
      <c r="L26" s="62">
        <v>8.611111111111111E-2</v>
      </c>
      <c r="M26" s="62">
        <v>0.97430555555555554</v>
      </c>
      <c r="N26" s="62">
        <v>3.6805555555555557E-2</v>
      </c>
      <c r="O26" s="47"/>
    </row>
    <row r="27" spans="1:15" x14ac:dyDescent="0.25">
      <c r="A27" s="57" t="s">
        <v>454</v>
      </c>
      <c r="B27" s="57" t="s">
        <v>681</v>
      </c>
      <c r="C27" s="57" t="s">
        <v>330</v>
      </c>
      <c r="D27" s="57">
        <v>43</v>
      </c>
      <c r="E27" s="58">
        <v>21</v>
      </c>
      <c r="F27" s="57">
        <v>8</v>
      </c>
      <c r="G27" s="57">
        <v>110</v>
      </c>
      <c r="H27" s="59">
        <f t="shared" si="4"/>
        <v>37840</v>
      </c>
      <c r="I27" s="60">
        <f t="shared" ref="I27:I36" si="5">G27*F27*E27</f>
        <v>18480</v>
      </c>
      <c r="J27" s="61">
        <v>30</v>
      </c>
      <c r="K27" s="62">
        <v>4.3749999999999997E-2</v>
      </c>
      <c r="L27" s="62">
        <v>0.10625</v>
      </c>
      <c r="M27" s="62">
        <v>1.5972222222222221E-2</v>
      </c>
      <c r="N27" s="62">
        <v>7.8472222222222221E-2</v>
      </c>
      <c r="O27" s="100" t="s">
        <v>697</v>
      </c>
    </row>
    <row r="28" spans="1:15" x14ac:dyDescent="0.25">
      <c r="A28" s="57" t="s">
        <v>457</v>
      </c>
      <c r="B28" s="57" t="s">
        <v>681</v>
      </c>
      <c r="C28" s="57" t="s">
        <v>683</v>
      </c>
      <c r="D28" s="57">
        <v>42</v>
      </c>
      <c r="E28" s="58">
        <f>21.208+2.345</f>
        <v>23.552999999999997</v>
      </c>
      <c r="F28" s="57">
        <v>8</v>
      </c>
      <c r="G28" s="57">
        <v>110</v>
      </c>
      <c r="H28" s="59">
        <f t="shared" si="4"/>
        <v>36960</v>
      </c>
      <c r="I28" s="60">
        <f t="shared" si="5"/>
        <v>20726.64</v>
      </c>
      <c r="J28" s="61">
        <v>30</v>
      </c>
      <c r="K28" s="62">
        <v>3.6805555555555557E-2</v>
      </c>
      <c r="L28" s="62">
        <v>9.930555555555555E-2</v>
      </c>
      <c r="M28" s="62">
        <v>0.99652777777777779</v>
      </c>
      <c r="N28" s="62">
        <v>5.9027777777777776E-2</v>
      </c>
      <c r="O28" s="100"/>
    </row>
    <row r="29" spans="1:15" x14ac:dyDescent="0.25">
      <c r="A29" s="57" t="s">
        <v>464</v>
      </c>
      <c r="B29" s="57" t="s">
        <v>681</v>
      </c>
      <c r="C29" s="57" t="s">
        <v>684</v>
      </c>
      <c r="D29" s="57">
        <v>40</v>
      </c>
      <c r="E29" s="58">
        <v>26.992999999999999</v>
      </c>
      <c r="F29" s="57">
        <v>8</v>
      </c>
      <c r="G29" s="57">
        <v>110</v>
      </c>
      <c r="H29" s="59">
        <f t="shared" si="4"/>
        <v>35200</v>
      </c>
      <c r="I29" s="60">
        <f t="shared" si="5"/>
        <v>23753.84</v>
      </c>
      <c r="J29" s="61">
        <v>30</v>
      </c>
      <c r="K29" s="62">
        <v>3.7499999999999999E-2</v>
      </c>
      <c r="L29" s="62">
        <v>0.1</v>
      </c>
      <c r="M29" s="62">
        <v>0.98819444444444449</v>
      </c>
      <c r="N29" s="62">
        <v>5.0694444444444445E-2</v>
      </c>
      <c r="O29" s="100" t="s">
        <v>697</v>
      </c>
    </row>
    <row r="30" spans="1:15" x14ac:dyDescent="0.25">
      <c r="A30" s="57" t="s">
        <v>495</v>
      </c>
      <c r="B30" s="57" t="s">
        <v>681</v>
      </c>
      <c r="C30" s="57" t="s">
        <v>685</v>
      </c>
      <c r="D30" s="57">
        <v>45</v>
      </c>
      <c r="E30" s="58">
        <v>26.7</v>
      </c>
      <c r="F30" s="57">
        <v>8</v>
      </c>
      <c r="G30" s="57">
        <v>110</v>
      </c>
      <c r="H30" s="59">
        <f t="shared" si="4"/>
        <v>39600</v>
      </c>
      <c r="I30" s="60">
        <f t="shared" si="5"/>
        <v>23496</v>
      </c>
      <c r="J30" s="61">
        <v>30</v>
      </c>
      <c r="K30" s="62">
        <v>4.027777777777778E-2</v>
      </c>
      <c r="L30" s="62">
        <v>0.10277777777777777</v>
      </c>
      <c r="M30" s="62">
        <v>2.7777777777777779E-3</v>
      </c>
      <c r="N30" s="62">
        <v>6.5277777777777782E-2</v>
      </c>
      <c r="O30" s="100"/>
    </row>
    <row r="31" spans="1:15" x14ac:dyDescent="0.25">
      <c r="A31" s="57" t="s">
        <v>85</v>
      </c>
      <c r="B31" s="57" t="s">
        <v>681</v>
      </c>
      <c r="C31" s="57" t="s">
        <v>686</v>
      </c>
      <c r="D31" s="57">
        <v>39</v>
      </c>
      <c r="E31" s="58">
        <v>32.307000000000002</v>
      </c>
      <c r="F31" s="57">
        <v>4</v>
      </c>
      <c r="G31" s="57">
        <v>110</v>
      </c>
      <c r="H31" s="59">
        <f t="shared" si="4"/>
        <v>17160</v>
      </c>
      <c r="I31" s="60">
        <f t="shared" si="5"/>
        <v>14215.080000000002</v>
      </c>
      <c r="J31" s="61">
        <v>60</v>
      </c>
      <c r="K31" s="62">
        <v>5.6944444444444443E-2</v>
      </c>
      <c r="L31" s="62">
        <v>9.8611111111111108E-2</v>
      </c>
      <c r="M31" s="62">
        <v>0.87569444444444444</v>
      </c>
      <c r="N31" s="62">
        <v>0.95902777777777781</v>
      </c>
      <c r="O31" s="100" t="s">
        <v>698</v>
      </c>
    </row>
    <row r="32" spans="1:15" x14ac:dyDescent="0.25">
      <c r="A32" s="57" t="s">
        <v>507</v>
      </c>
      <c r="B32" s="57" t="s">
        <v>681</v>
      </c>
      <c r="C32" s="57" t="s">
        <v>688</v>
      </c>
      <c r="D32" s="57">
        <v>40</v>
      </c>
      <c r="E32" s="58">
        <v>37.508000000000003</v>
      </c>
      <c r="F32" s="57">
        <v>4</v>
      </c>
      <c r="G32" s="57">
        <v>110</v>
      </c>
      <c r="H32" s="59">
        <f t="shared" si="4"/>
        <v>17600</v>
      </c>
      <c r="I32" s="60">
        <f t="shared" si="5"/>
        <v>16503.52</v>
      </c>
      <c r="J32" s="61">
        <v>60</v>
      </c>
      <c r="K32" s="62">
        <v>2.9166666666666667E-2</v>
      </c>
      <c r="L32" s="62">
        <v>7.0833333333333331E-2</v>
      </c>
      <c r="M32" s="62">
        <v>0.98333333333333328</v>
      </c>
      <c r="N32" s="62">
        <v>4.583333333333333E-2</v>
      </c>
      <c r="O32" s="100"/>
    </row>
    <row r="33" spans="1:15" x14ac:dyDescent="0.25">
      <c r="A33" s="57" t="s">
        <v>513</v>
      </c>
      <c r="B33" s="57" t="s">
        <v>681</v>
      </c>
      <c r="C33" s="57" t="s">
        <v>689</v>
      </c>
      <c r="D33" s="57">
        <v>42</v>
      </c>
      <c r="E33" s="58">
        <v>38.520000000000003</v>
      </c>
      <c r="F33" s="57">
        <v>4</v>
      </c>
      <c r="G33" s="57">
        <v>110</v>
      </c>
      <c r="H33" s="59">
        <f t="shared" si="4"/>
        <v>18480</v>
      </c>
      <c r="I33" s="60">
        <f t="shared" si="5"/>
        <v>16948.800000000003</v>
      </c>
      <c r="J33" s="61">
        <v>60</v>
      </c>
      <c r="K33" s="62">
        <v>7.0833333333333331E-2</v>
      </c>
      <c r="L33" s="62">
        <v>0.1125</v>
      </c>
      <c r="M33" s="62">
        <v>3.3333333333333333E-2</v>
      </c>
      <c r="N33" s="62">
        <v>0.11666666666666667</v>
      </c>
      <c r="O33" s="100"/>
    </row>
    <row r="34" spans="1:15" ht="30" x14ac:dyDescent="0.25">
      <c r="A34" s="57" t="s">
        <v>519</v>
      </c>
      <c r="B34" s="57" t="s">
        <v>681</v>
      </c>
      <c r="C34" s="57" t="s">
        <v>690</v>
      </c>
      <c r="D34" s="57">
        <v>34</v>
      </c>
      <c r="E34" s="58">
        <v>21.099</v>
      </c>
      <c r="F34" s="57">
        <v>8</v>
      </c>
      <c r="G34" s="57">
        <v>110</v>
      </c>
      <c r="H34" s="59">
        <f t="shared" si="4"/>
        <v>29920</v>
      </c>
      <c r="I34" s="60">
        <f t="shared" si="5"/>
        <v>18567.12</v>
      </c>
      <c r="J34" s="61">
        <v>30</v>
      </c>
      <c r="K34" s="62">
        <v>1.1111111111111112E-2</v>
      </c>
      <c r="L34" s="62">
        <v>7.3611111111111113E-2</v>
      </c>
      <c r="M34" s="71" t="s">
        <v>691</v>
      </c>
      <c r="N34" s="72" t="s">
        <v>699</v>
      </c>
      <c r="O34" s="49" t="s">
        <v>693</v>
      </c>
    </row>
    <row r="35" spans="1:15" x14ac:dyDescent="0.25">
      <c r="A35" s="57" t="s">
        <v>527</v>
      </c>
      <c r="B35" s="57" t="s">
        <v>681</v>
      </c>
      <c r="C35" s="57" t="s">
        <v>694</v>
      </c>
      <c r="D35" s="57">
        <v>30</v>
      </c>
      <c r="E35" s="58">
        <v>22.231000000000002</v>
      </c>
      <c r="F35" s="57">
        <v>8</v>
      </c>
      <c r="G35" s="57">
        <v>110</v>
      </c>
      <c r="H35" s="59">
        <f t="shared" si="4"/>
        <v>26400</v>
      </c>
      <c r="I35" s="60">
        <f t="shared" si="5"/>
        <v>19563.280000000002</v>
      </c>
      <c r="J35" s="61">
        <v>30</v>
      </c>
      <c r="K35" s="62">
        <v>0.99930555555555556</v>
      </c>
      <c r="L35" s="62">
        <v>6.1805555555555558E-2</v>
      </c>
      <c r="M35" s="62">
        <v>0.99236111111111114</v>
      </c>
      <c r="N35" s="62">
        <v>5.486111111111111E-2</v>
      </c>
      <c r="O35" s="57"/>
    </row>
    <row r="36" spans="1:15" x14ac:dyDescent="0.25">
      <c r="A36" s="57" t="s">
        <v>535</v>
      </c>
      <c r="B36" s="57" t="s">
        <v>681</v>
      </c>
      <c r="C36" s="57" t="s">
        <v>695</v>
      </c>
      <c r="D36" s="57">
        <v>60</v>
      </c>
      <c r="E36" s="58">
        <v>38.137</v>
      </c>
      <c r="F36" s="57">
        <v>8</v>
      </c>
      <c r="G36" s="57">
        <v>110</v>
      </c>
      <c r="H36" s="59">
        <f t="shared" si="4"/>
        <v>52800</v>
      </c>
      <c r="I36" s="60">
        <f t="shared" si="5"/>
        <v>33560.559999999998</v>
      </c>
      <c r="J36" s="61">
        <v>30</v>
      </c>
      <c r="K36" s="62">
        <v>3.0555555555555555E-2</v>
      </c>
      <c r="L36" s="62">
        <v>9.3055555555555558E-2</v>
      </c>
      <c r="M36" s="62">
        <v>6.9444444444444441E-3</v>
      </c>
      <c r="N36" s="62">
        <v>6.9444444444444448E-2</v>
      </c>
      <c r="O36" s="57"/>
    </row>
    <row r="37" spans="1:15" x14ac:dyDescent="0.25">
      <c r="A37" s="63"/>
      <c r="B37" s="64" t="s">
        <v>652</v>
      </c>
      <c r="C37" s="63"/>
      <c r="D37" s="63"/>
      <c r="E37" s="65"/>
      <c r="F37" s="63"/>
      <c r="G37" s="63"/>
      <c r="H37" s="73">
        <f>SUM(H26:H36)</f>
        <v>334840</v>
      </c>
      <c r="I37" s="74">
        <f>SUM(I26:I36)</f>
        <v>222393.16</v>
      </c>
      <c r="J37" s="68"/>
      <c r="K37" s="44"/>
      <c r="L37" s="44"/>
      <c r="M37" s="44"/>
      <c r="N37" s="44"/>
      <c r="O37" s="44"/>
    </row>
    <row r="38" spans="1:15" x14ac:dyDescent="0.25">
      <c r="A38" s="44"/>
      <c r="B38" s="44"/>
      <c r="C38" s="44"/>
      <c r="D38" s="44"/>
      <c r="E38" s="44"/>
      <c r="F38" s="44"/>
      <c r="G38" s="44"/>
      <c r="H38" s="69"/>
      <c r="I38" s="70"/>
      <c r="J38" s="44"/>
      <c r="K38" s="44"/>
      <c r="L38" s="44"/>
      <c r="M38" s="44"/>
      <c r="N38" s="44"/>
      <c r="O38" s="44"/>
    </row>
    <row r="39" spans="1:15" ht="30" x14ac:dyDescent="0.25">
      <c r="A39" s="44"/>
      <c r="B39" s="44"/>
      <c r="C39" s="44"/>
      <c r="D39" s="44"/>
      <c r="E39" s="44"/>
      <c r="F39" s="44"/>
      <c r="G39" s="44"/>
      <c r="H39" s="17" t="s">
        <v>669</v>
      </c>
      <c r="I39" s="37" t="s">
        <v>670</v>
      </c>
      <c r="J39" s="44"/>
      <c r="K39" s="44"/>
      <c r="L39" s="44"/>
      <c r="M39" s="44"/>
      <c r="N39" s="44"/>
      <c r="O39" s="44"/>
    </row>
    <row r="40" spans="1:15" x14ac:dyDescent="0.25">
      <c r="A40" s="44"/>
      <c r="B40" s="44"/>
      <c r="C40" s="44"/>
      <c r="D40" s="44"/>
      <c r="E40" s="44"/>
      <c r="F40" s="44"/>
      <c r="G40" s="44" t="s">
        <v>700</v>
      </c>
      <c r="H40" s="75">
        <f>H22+H37</f>
        <v>722950</v>
      </c>
      <c r="I40" s="76">
        <f>I22+I37</f>
        <v>480167.05</v>
      </c>
      <c r="J40" s="68"/>
      <c r="K40" s="44"/>
      <c r="L40" s="44"/>
      <c r="M40" s="44"/>
      <c r="N40" s="44"/>
      <c r="O40" s="44"/>
    </row>
    <row r="41" spans="1:15" x14ac:dyDescent="0.25">
      <c r="A41" s="44"/>
      <c r="B41" s="44"/>
      <c r="C41" s="44"/>
      <c r="D41" s="44"/>
      <c r="E41" s="44"/>
      <c r="F41" s="44"/>
      <c r="G41" s="44" t="s">
        <v>658</v>
      </c>
      <c r="H41" s="77">
        <f>H7</f>
        <v>303680</v>
      </c>
      <c r="I41" s="76">
        <f>I7</f>
        <v>221102.4</v>
      </c>
      <c r="J41" s="68"/>
      <c r="K41" s="44"/>
      <c r="L41" s="44"/>
      <c r="M41" s="44"/>
      <c r="N41" s="44"/>
      <c r="O41" s="44"/>
    </row>
    <row r="42" spans="1:15" x14ac:dyDescent="0.25">
      <c r="A42" s="63"/>
      <c r="B42" s="64" t="s">
        <v>652</v>
      </c>
      <c r="C42" s="63"/>
      <c r="D42" s="63"/>
      <c r="E42" s="65"/>
      <c r="F42" s="63"/>
      <c r="G42" s="63"/>
      <c r="H42" s="78">
        <f>H37+H22+H7</f>
        <v>1026630</v>
      </c>
      <c r="I42" s="79">
        <f>I37+I22+I7</f>
        <v>701269.45</v>
      </c>
      <c r="J42" s="68"/>
      <c r="K42" s="44"/>
      <c r="L42" s="44"/>
      <c r="M42" s="44"/>
      <c r="N42" s="44"/>
      <c r="O42" s="44"/>
    </row>
  </sheetData>
  <mergeCells count="13">
    <mergeCell ref="A3:J3"/>
    <mergeCell ref="K3:L3"/>
    <mergeCell ref="M3:N3"/>
    <mergeCell ref="A9:J9"/>
    <mergeCell ref="K9:L9"/>
    <mergeCell ref="M9:N9"/>
    <mergeCell ref="O31:O33"/>
    <mergeCell ref="O16:O18"/>
    <mergeCell ref="A24:J24"/>
    <mergeCell ref="K24:L24"/>
    <mergeCell ref="M24:N24"/>
    <mergeCell ref="O27:O28"/>
    <mergeCell ref="O29:O30"/>
  </mergeCells>
  <pageMargins left="0.49" right="0.34" top="0.44" bottom="0.47" header="0.31496062992125984" footer="0.31496062992125984"/>
  <pageSetup paperSize="9" scale="68" orientation="landscape" r:id="rId1"/>
  <headerFooter>
    <oddFooter>&amp;RPdE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D981-8002-483B-BAC7-22C0C162E151}">
  <sheetPr>
    <pageSetUpPr fitToPage="1"/>
  </sheetPr>
  <dimension ref="A3:D12"/>
  <sheetViews>
    <sheetView zoomScale="160" zoomScaleNormal="160" workbookViewId="0">
      <pane xSplit="1" ySplit="4" topLeftCell="B5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  <pivotSelection showHeader="1" axis="axisRow" dimension="1" activeRow="4" activeCol="1" previousRow="4" previousCol="1" click="1" r:id="rId1">
        <pivotArea dataOnly="0" labelOnly="1" outline="0" fieldPosition="0">
          <references count="1">
            <reference field="2" count="0"/>
          </references>
        </pivotArea>
      </pivotSelection>
    </sheetView>
  </sheetViews>
  <sheetFormatPr defaultRowHeight="10.5" x14ac:dyDescent="0.15"/>
  <cols>
    <col min="1" max="1" width="26.33203125" bestFit="1" customWidth="1"/>
    <col min="2" max="2" width="22" bestFit="1" customWidth="1"/>
    <col min="3" max="3" width="23.33203125" bestFit="1" customWidth="1"/>
    <col min="4" max="4" width="23.83203125" bestFit="1" customWidth="1"/>
    <col min="5" max="12" width="22.6640625" bestFit="1" customWidth="1"/>
    <col min="13" max="14" width="19.6640625" bestFit="1" customWidth="1"/>
    <col min="15" max="15" width="5" bestFit="1" customWidth="1"/>
    <col min="16" max="16" width="11.33203125" bestFit="1" customWidth="1"/>
    <col min="17" max="17" width="5" bestFit="1" customWidth="1"/>
    <col min="18" max="18" width="11.33203125" bestFit="1" customWidth="1"/>
    <col min="19" max="19" width="4.83203125" bestFit="1" customWidth="1"/>
    <col min="20" max="20" width="10.5" bestFit="1" customWidth="1"/>
    <col min="21" max="21" width="6" bestFit="1" customWidth="1"/>
    <col min="22" max="22" width="12.83203125" bestFit="1" customWidth="1"/>
    <col min="23" max="23" width="8.1640625" bestFit="1" customWidth="1"/>
    <col min="24" max="24" width="4.83203125" bestFit="1" customWidth="1"/>
    <col min="25" max="25" width="20.5" bestFit="1" customWidth="1"/>
    <col min="26" max="26" width="19.6640625" bestFit="1" customWidth="1"/>
  </cols>
  <sheetData>
    <row r="3" spans="1:4" x14ac:dyDescent="0.15">
      <c r="C3" s="12" t="s">
        <v>632</v>
      </c>
    </row>
    <row r="4" spans="1:4" x14ac:dyDescent="0.15">
      <c r="A4" s="12" t="s">
        <v>1</v>
      </c>
      <c r="B4" s="12" t="s">
        <v>2</v>
      </c>
      <c r="C4" t="s">
        <v>630</v>
      </c>
      <c r="D4" t="s">
        <v>633</v>
      </c>
    </row>
    <row r="5" spans="1:4" x14ac:dyDescent="0.15">
      <c r="A5" t="s">
        <v>30</v>
      </c>
      <c r="B5" t="s">
        <v>469</v>
      </c>
      <c r="C5" s="5">
        <v>388110</v>
      </c>
      <c r="D5" s="5">
        <v>38</v>
      </c>
    </row>
    <row r="6" spans="1:4" x14ac:dyDescent="0.15">
      <c r="B6" t="s">
        <v>541</v>
      </c>
      <c r="C6" s="5">
        <v>334840</v>
      </c>
      <c r="D6" s="5">
        <v>76</v>
      </c>
    </row>
    <row r="7" spans="1:4" x14ac:dyDescent="0.15">
      <c r="B7" t="s">
        <v>30</v>
      </c>
      <c r="C7" s="5">
        <v>1265132</v>
      </c>
      <c r="D7" s="5">
        <v>123</v>
      </c>
    </row>
    <row r="8" spans="1:4" x14ac:dyDescent="0.15">
      <c r="B8" t="s">
        <v>414</v>
      </c>
      <c r="C8" s="5">
        <v>303680</v>
      </c>
      <c r="D8" s="5">
        <v>32</v>
      </c>
    </row>
    <row r="9" spans="1:4" x14ac:dyDescent="0.15">
      <c r="A9" t="s">
        <v>634</v>
      </c>
      <c r="C9" s="5">
        <v>2291762</v>
      </c>
      <c r="D9" s="5">
        <v>269</v>
      </c>
    </row>
    <row r="10" spans="1:4" x14ac:dyDescent="0.15">
      <c r="A10" t="s">
        <v>54</v>
      </c>
      <c r="B10" t="s">
        <v>54</v>
      </c>
      <c r="C10" s="5">
        <v>500629</v>
      </c>
      <c r="D10" s="5">
        <v>47</v>
      </c>
    </row>
    <row r="11" spans="1:4" x14ac:dyDescent="0.15">
      <c r="A11" t="s">
        <v>635</v>
      </c>
      <c r="C11" s="5">
        <v>500629</v>
      </c>
      <c r="D11" s="5">
        <v>47</v>
      </c>
    </row>
    <row r="12" spans="1:4" x14ac:dyDescent="0.15">
      <c r="A12" t="s">
        <v>631</v>
      </c>
      <c r="C12" s="5">
        <v>2792391</v>
      </c>
      <c r="D12" s="5">
        <v>316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2"/>
  <headerFooter>
    <oddFooter>&amp;RPdE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7FC8C-F8CC-452E-999A-A68ACF8F6291}">
  <sheetPr>
    <pageSetUpPr fitToPage="1"/>
  </sheetPr>
  <dimension ref="A3:H48"/>
  <sheetViews>
    <sheetView zoomScale="160" zoomScaleNormal="160" workbookViewId="0">
      <pane xSplit="1" ySplit="5" topLeftCell="B38" activePane="bottomRight" state="frozen"/>
      <selection activeCell="A24" sqref="A24:A30"/>
      <selection pane="topRight" activeCell="A24" sqref="A24:A30"/>
      <selection pane="bottomLeft" activeCell="A24" sqref="A24:A30"/>
      <selection pane="bottomRight" activeCell="A24" sqref="A24:A30"/>
    </sheetView>
  </sheetViews>
  <sheetFormatPr defaultRowHeight="10.5" x14ac:dyDescent="0.15"/>
  <cols>
    <col min="1" max="1" width="23.33203125" bestFit="1" customWidth="1"/>
    <col min="2" max="2" width="33.83203125" bestFit="1" customWidth="1"/>
    <col min="3" max="4" width="25.83203125" bestFit="1" customWidth="1"/>
    <col min="5" max="5" width="10.33203125" bestFit="1" customWidth="1"/>
    <col min="6" max="6" width="13.83203125" bestFit="1" customWidth="1"/>
    <col min="7" max="7" width="23.33203125" bestFit="1" customWidth="1"/>
    <col min="8" max="8" width="19.6640625" bestFit="1" customWidth="1"/>
    <col min="9" max="12" width="25.83203125" bestFit="1" customWidth="1"/>
    <col min="13" max="13" width="27.33203125" bestFit="1" customWidth="1"/>
    <col min="14" max="14" width="29.6640625" bestFit="1" customWidth="1"/>
    <col min="15" max="15" width="5" bestFit="1" customWidth="1"/>
    <col min="16" max="16" width="11.33203125" bestFit="1" customWidth="1"/>
    <col min="17" max="17" width="5" bestFit="1" customWidth="1"/>
    <col min="18" max="18" width="11.33203125" bestFit="1" customWidth="1"/>
    <col min="19" max="19" width="4.83203125" bestFit="1" customWidth="1"/>
    <col min="20" max="20" width="10.5" bestFit="1" customWidth="1"/>
    <col min="21" max="21" width="6" bestFit="1" customWidth="1"/>
    <col min="22" max="22" width="12.83203125" bestFit="1" customWidth="1"/>
    <col min="23" max="23" width="8.1640625" bestFit="1" customWidth="1"/>
    <col min="24" max="24" width="4.83203125" bestFit="1" customWidth="1"/>
    <col min="25" max="25" width="20.5" bestFit="1" customWidth="1"/>
    <col min="26" max="26" width="19.6640625" bestFit="1" customWidth="1"/>
  </cols>
  <sheetData>
    <row r="3" spans="1:8" x14ac:dyDescent="0.15">
      <c r="A3" s="12" t="s">
        <v>630</v>
      </c>
      <c r="C3" s="12" t="s">
        <v>2</v>
      </c>
    </row>
    <row r="4" spans="1:8" x14ac:dyDescent="0.15">
      <c r="A4" s="12" t="s">
        <v>3</v>
      </c>
      <c r="B4" s="12" t="s">
        <v>6</v>
      </c>
      <c r="C4" t="s">
        <v>469</v>
      </c>
      <c r="D4" t="s">
        <v>541</v>
      </c>
      <c r="E4" t="s">
        <v>30</v>
      </c>
      <c r="F4" t="s">
        <v>54</v>
      </c>
      <c r="G4" t="s">
        <v>414</v>
      </c>
      <c r="H4" t="s">
        <v>631</v>
      </c>
    </row>
    <row r="5" spans="1:8" x14ac:dyDescent="0.15">
      <c r="A5" t="s">
        <v>109</v>
      </c>
      <c r="B5" t="s">
        <v>111</v>
      </c>
      <c r="C5" s="5"/>
      <c r="D5" s="5"/>
      <c r="E5" s="5">
        <v>18034</v>
      </c>
      <c r="F5" s="5">
        <v>50713</v>
      </c>
      <c r="G5" s="5"/>
      <c r="H5" s="5">
        <v>68747</v>
      </c>
    </row>
    <row r="6" spans="1:8" x14ac:dyDescent="0.15">
      <c r="A6" t="s">
        <v>93</v>
      </c>
      <c r="B6" t="s">
        <v>95</v>
      </c>
      <c r="C6" s="5"/>
      <c r="D6" s="5"/>
      <c r="E6" s="5">
        <v>28616</v>
      </c>
      <c r="F6" s="5">
        <v>7112</v>
      </c>
      <c r="G6" s="5"/>
      <c r="H6" s="5">
        <v>35728</v>
      </c>
    </row>
    <row r="7" spans="1:8" x14ac:dyDescent="0.15">
      <c r="A7" t="s">
        <v>46</v>
      </c>
      <c r="B7" t="s">
        <v>48</v>
      </c>
      <c r="C7" s="5"/>
      <c r="D7" s="5"/>
      <c r="E7" s="5">
        <v>26733</v>
      </c>
      <c r="F7" s="5">
        <v>37746</v>
      </c>
      <c r="G7" s="5"/>
      <c r="H7" s="5">
        <v>64479</v>
      </c>
    </row>
    <row r="8" spans="1:8" x14ac:dyDescent="0.15">
      <c r="A8" t="s">
        <v>55</v>
      </c>
      <c r="B8" t="s">
        <v>57</v>
      </c>
      <c r="C8" s="5"/>
      <c r="D8" s="5"/>
      <c r="E8" s="5">
        <v>42267</v>
      </c>
      <c r="F8" s="5">
        <v>92494</v>
      </c>
      <c r="G8" s="5"/>
      <c r="H8" s="5">
        <v>134761</v>
      </c>
    </row>
    <row r="9" spans="1:8" x14ac:dyDescent="0.15">
      <c r="A9" t="s">
        <v>361</v>
      </c>
      <c r="B9" t="s">
        <v>363</v>
      </c>
      <c r="C9" s="5"/>
      <c r="D9" s="5"/>
      <c r="E9" s="5">
        <v>92747</v>
      </c>
      <c r="F9" s="5"/>
      <c r="G9" s="5"/>
      <c r="H9" s="5">
        <v>92747</v>
      </c>
    </row>
    <row r="10" spans="1:8" x14ac:dyDescent="0.15">
      <c r="A10" t="s">
        <v>340</v>
      </c>
      <c r="B10" t="s">
        <v>342</v>
      </c>
      <c r="C10" s="5"/>
      <c r="D10" s="5"/>
      <c r="E10" s="5">
        <v>12775</v>
      </c>
      <c r="F10" s="5"/>
      <c r="G10" s="5"/>
      <c r="H10" s="5">
        <v>12775</v>
      </c>
    </row>
    <row r="11" spans="1:8" x14ac:dyDescent="0.15">
      <c r="A11" t="s">
        <v>102</v>
      </c>
      <c r="B11" t="s">
        <v>104</v>
      </c>
      <c r="C11" s="5"/>
      <c r="D11" s="5"/>
      <c r="E11" s="5">
        <v>2409</v>
      </c>
      <c r="F11" s="5"/>
      <c r="G11" s="5"/>
      <c r="H11" s="5">
        <v>2409</v>
      </c>
    </row>
    <row r="12" spans="1:8" x14ac:dyDescent="0.15">
      <c r="A12" t="s">
        <v>31</v>
      </c>
      <c r="B12" t="s">
        <v>34</v>
      </c>
      <c r="C12" s="5"/>
      <c r="D12" s="5"/>
      <c r="E12" s="5">
        <v>57822</v>
      </c>
      <c r="F12" s="5"/>
      <c r="G12" s="5"/>
      <c r="H12" s="5">
        <v>57822</v>
      </c>
    </row>
    <row r="13" spans="1:8" x14ac:dyDescent="0.15">
      <c r="A13" t="s">
        <v>322</v>
      </c>
      <c r="B13" t="s">
        <v>325</v>
      </c>
      <c r="C13" s="5"/>
      <c r="D13" s="5"/>
      <c r="E13" s="5">
        <v>37090</v>
      </c>
      <c r="F13" s="5">
        <v>12300</v>
      </c>
      <c r="G13" s="5"/>
      <c r="H13" s="5">
        <v>49390</v>
      </c>
    </row>
    <row r="14" spans="1:8" x14ac:dyDescent="0.15">
      <c r="A14" t="s">
        <v>415</v>
      </c>
      <c r="B14" t="s">
        <v>417</v>
      </c>
      <c r="C14" s="5"/>
      <c r="D14" s="5"/>
      <c r="E14" s="5"/>
      <c r="F14" s="5"/>
      <c r="G14" s="5">
        <v>163520</v>
      </c>
      <c r="H14" s="5">
        <v>163520</v>
      </c>
    </row>
    <row r="15" spans="1:8" x14ac:dyDescent="0.15">
      <c r="A15" t="s">
        <v>279</v>
      </c>
      <c r="B15" t="s">
        <v>281</v>
      </c>
      <c r="C15" s="5"/>
      <c r="D15" s="5"/>
      <c r="E15" s="5">
        <v>9393</v>
      </c>
      <c r="F15" s="5"/>
      <c r="G15" s="5"/>
      <c r="H15" s="5">
        <v>9393</v>
      </c>
    </row>
    <row r="16" spans="1:8" x14ac:dyDescent="0.15">
      <c r="A16" t="s">
        <v>345</v>
      </c>
      <c r="B16" t="s">
        <v>347</v>
      </c>
      <c r="C16" s="5"/>
      <c r="D16" s="5"/>
      <c r="E16" s="5">
        <v>31390</v>
      </c>
      <c r="F16" s="5">
        <v>47265</v>
      </c>
      <c r="G16" s="5"/>
      <c r="H16" s="5">
        <v>78655</v>
      </c>
    </row>
    <row r="17" spans="1:8" x14ac:dyDescent="0.15">
      <c r="A17" t="s">
        <v>395</v>
      </c>
      <c r="B17" t="s">
        <v>397</v>
      </c>
      <c r="C17" s="5"/>
      <c r="D17" s="5"/>
      <c r="E17" s="5">
        <v>11169</v>
      </c>
      <c r="F17" s="5"/>
      <c r="G17" s="5"/>
      <c r="H17" s="5">
        <v>11169</v>
      </c>
    </row>
    <row r="18" spans="1:8" x14ac:dyDescent="0.15">
      <c r="A18" t="s">
        <v>224</v>
      </c>
      <c r="B18" t="s">
        <v>226</v>
      </c>
      <c r="C18" s="5"/>
      <c r="D18" s="5"/>
      <c r="E18" s="5">
        <v>61509</v>
      </c>
      <c r="F18" s="5">
        <v>48496</v>
      </c>
      <c r="G18" s="5"/>
      <c r="H18" s="5">
        <v>110005</v>
      </c>
    </row>
    <row r="19" spans="1:8" x14ac:dyDescent="0.15">
      <c r="A19" t="s">
        <v>286</v>
      </c>
      <c r="B19" t="s">
        <v>288</v>
      </c>
      <c r="C19" s="5"/>
      <c r="D19" s="5"/>
      <c r="E19" s="5">
        <v>11607</v>
      </c>
      <c r="F19" s="5"/>
      <c r="G19" s="5"/>
      <c r="H19" s="5">
        <v>11607</v>
      </c>
    </row>
    <row r="20" spans="1:8" x14ac:dyDescent="0.15">
      <c r="A20" t="s">
        <v>291</v>
      </c>
      <c r="B20" t="s">
        <v>293</v>
      </c>
      <c r="C20" s="5"/>
      <c r="D20" s="5"/>
      <c r="E20" s="5">
        <v>36143</v>
      </c>
      <c r="F20" s="5">
        <v>9690</v>
      </c>
      <c r="G20" s="5"/>
      <c r="H20" s="5">
        <v>45833</v>
      </c>
    </row>
    <row r="21" spans="1:8" x14ac:dyDescent="0.15">
      <c r="A21" t="s">
        <v>301</v>
      </c>
      <c r="B21" t="s">
        <v>303</v>
      </c>
      <c r="C21" s="5"/>
      <c r="D21" s="5"/>
      <c r="E21" s="5">
        <v>24240</v>
      </c>
      <c r="F21" s="5">
        <v>35754</v>
      </c>
      <c r="G21" s="5"/>
      <c r="H21" s="5">
        <v>59994</v>
      </c>
    </row>
    <row r="22" spans="1:8" x14ac:dyDescent="0.15">
      <c r="A22" t="s">
        <v>265</v>
      </c>
      <c r="B22" t="s">
        <v>267</v>
      </c>
      <c r="C22" s="5"/>
      <c r="D22" s="5"/>
      <c r="E22" s="5">
        <v>46006</v>
      </c>
      <c r="F22" s="5">
        <v>48160</v>
      </c>
      <c r="G22" s="5"/>
      <c r="H22" s="5">
        <v>94166</v>
      </c>
    </row>
    <row r="23" spans="1:8" x14ac:dyDescent="0.15">
      <c r="A23" t="s">
        <v>212</v>
      </c>
      <c r="B23" t="s">
        <v>214</v>
      </c>
      <c r="C23" s="5"/>
      <c r="D23" s="5"/>
      <c r="E23" s="5">
        <v>41664</v>
      </c>
      <c r="F23" s="5"/>
      <c r="G23" s="5"/>
      <c r="H23" s="5">
        <v>41664</v>
      </c>
    </row>
    <row r="24" spans="1:8" x14ac:dyDescent="0.15">
      <c r="A24" t="s">
        <v>173</v>
      </c>
      <c r="B24" t="s">
        <v>175</v>
      </c>
      <c r="C24" s="5"/>
      <c r="D24" s="5"/>
      <c r="E24" s="5">
        <v>140735</v>
      </c>
      <c r="F24" s="5"/>
      <c r="G24" s="5"/>
      <c r="H24" s="5">
        <v>140735</v>
      </c>
    </row>
    <row r="25" spans="1:8" x14ac:dyDescent="0.15">
      <c r="A25" t="s">
        <v>146</v>
      </c>
      <c r="B25" t="s">
        <v>148</v>
      </c>
      <c r="C25" s="5"/>
      <c r="D25" s="5"/>
      <c r="E25" s="5">
        <v>20376</v>
      </c>
      <c r="F25" s="5">
        <v>10242</v>
      </c>
      <c r="G25" s="5"/>
      <c r="H25" s="5">
        <v>30618</v>
      </c>
    </row>
    <row r="26" spans="1:8" x14ac:dyDescent="0.15">
      <c r="A26" t="s">
        <v>178</v>
      </c>
      <c r="B26" t="s">
        <v>180</v>
      </c>
      <c r="C26" s="5"/>
      <c r="D26" s="5"/>
      <c r="E26" s="5">
        <v>162280</v>
      </c>
      <c r="F26" s="5">
        <v>62316</v>
      </c>
      <c r="G26" s="5"/>
      <c r="H26" s="5">
        <v>224596</v>
      </c>
    </row>
    <row r="27" spans="1:8" x14ac:dyDescent="0.15">
      <c r="A27" t="s">
        <v>308</v>
      </c>
      <c r="B27" t="s">
        <v>310</v>
      </c>
      <c r="C27" s="5"/>
      <c r="D27" s="5"/>
      <c r="E27" s="5">
        <v>65424</v>
      </c>
      <c r="F27" s="5"/>
      <c r="G27" s="5"/>
      <c r="H27" s="5">
        <v>65424</v>
      </c>
    </row>
    <row r="28" spans="1:8" x14ac:dyDescent="0.15">
      <c r="A28" t="s">
        <v>168</v>
      </c>
      <c r="B28" t="s">
        <v>170</v>
      </c>
      <c r="C28" s="5"/>
      <c r="D28" s="5"/>
      <c r="E28" s="5"/>
      <c r="F28" s="5">
        <v>20301</v>
      </c>
      <c r="G28" s="5"/>
      <c r="H28" s="5">
        <v>20301</v>
      </c>
    </row>
    <row r="29" spans="1:8" x14ac:dyDescent="0.15">
      <c r="A29" t="s">
        <v>127</v>
      </c>
      <c r="B29" t="s">
        <v>129</v>
      </c>
      <c r="C29" s="5"/>
      <c r="D29" s="5"/>
      <c r="E29" s="5">
        <v>27384</v>
      </c>
      <c r="F29" s="5"/>
      <c r="G29" s="5"/>
      <c r="H29" s="5">
        <v>27384</v>
      </c>
    </row>
    <row r="30" spans="1:8" x14ac:dyDescent="0.15">
      <c r="A30" t="s">
        <v>124</v>
      </c>
      <c r="B30" t="s">
        <v>126</v>
      </c>
      <c r="C30" s="5"/>
      <c r="D30" s="5"/>
      <c r="E30" s="5">
        <v>10414</v>
      </c>
      <c r="F30" s="5"/>
      <c r="G30" s="5"/>
      <c r="H30" s="5">
        <v>10414</v>
      </c>
    </row>
    <row r="31" spans="1:8" x14ac:dyDescent="0.15">
      <c r="A31" t="s">
        <v>156</v>
      </c>
      <c r="B31" t="s">
        <v>158</v>
      </c>
      <c r="C31" s="5"/>
      <c r="D31" s="5"/>
      <c r="E31" s="5">
        <v>72406</v>
      </c>
      <c r="F31" s="5"/>
      <c r="G31" s="5"/>
      <c r="H31" s="5">
        <v>72406</v>
      </c>
    </row>
    <row r="32" spans="1:8" x14ac:dyDescent="0.15">
      <c r="A32" t="s">
        <v>436</v>
      </c>
      <c r="B32" t="s">
        <v>438</v>
      </c>
      <c r="C32" s="5"/>
      <c r="D32" s="5"/>
      <c r="E32" s="5"/>
      <c r="F32" s="5"/>
      <c r="G32" s="5">
        <v>140160</v>
      </c>
      <c r="H32" s="5">
        <v>140160</v>
      </c>
    </row>
    <row r="33" spans="1:8" x14ac:dyDescent="0.15">
      <c r="A33" t="s">
        <v>231</v>
      </c>
      <c r="B33" t="s">
        <v>233</v>
      </c>
      <c r="C33" s="5"/>
      <c r="D33" s="5"/>
      <c r="E33" s="5">
        <v>38442</v>
      </c>
      <c r="F33" s="5">
        <v>17200</v>
      </c>
      <c r="G33" s="5"/>
      <c r="H33" s="5">
        <v>55642</v>
      </c>
    </row>
    <row r="34" spans="1:8" x14ac:dyDescent="0.15">
      <c r="A34" t="s">
        <v>407</v>
      </c>
      <c r="B34" t="s">
        <v>409</v>
      </c>
      <c r="C34" s="5"/>
      <c r="D34" s="5"/>
      <c r="E34" s="5">
        <v>18250</v>
      </c>
      <c r="F34" s="5"/>
      <c r="G34" s="5"/>
      <c r="H34" s="5">
        <v>18250</v>
      </c>
    </row>
    <row r="35" spans="1:8" x14ac:dyDescent="0.15">
      <c r="A35" t="s">
        <v>137</v>
      </c>
      <c r="B35" t="s">
        <v>139</v>
      </c>
      <c r="C35" s="5"/>
      <c r="D35" s="5"/>
      <c r="E35" s="5">
        <v>34222</v>
      </c>
      <c r="F35" s="5"/>
      <c r="G35" s="5"/>
      <c r="H35" s="5">
        <v>34222</v>
      </c>
    </row>
    <row r="36" spans="1:8" x14ac:dyDescent="0.15">
      <c r="A36" t="s">
        <v>82</v>
      </c>
      <c r="B36" t="s">
        <v>84</v>
      </c>
      <c r="C36" s="5"/>
      <c r="D36" s="5"/>
      <c r="E36" s="5">
        <v>30660</v>
      </c>
      <c r="F36" s="5"/>
      <c r="G36" s="5"/>
      <c r="H36" s="5">
        <v>30660</v>
      </c>
    </row>
    <row r="37" spans="1:8" x14ac:dyDescent="0.15">
      <c r="A37" t="s">
        <v>470</v>
      </c>
      <c r="B37" t="s">
        <v>472</v>
      </c>
      <c r="C37" s="5">
        <v>26520</v>
      </c>
      <c r="D37" s="5">
        <v>22880</v>
      </c>
      <c r="E37" s="5"/>
      <c r="F37" s="5"/>
      <c r="G37" s="5"/>
      <c r="H37" s="5">
        <v>49400</v>
      </c>
    </row>
    <row r="38" spans="1:8" x14ac:dyDescent="0.15">
      <c r="A38" t="s">
        <v>527</v>
      </c>
      <c r="B38" t="s">
        <v>529</v>
      </c>
      <c r="C38" s="5">
        <v>30600</v>
      </c>
      <c r="D38" s="5">
        <v>26400</v>
      </c>
      <c r="E38" s="5"/>
      <c r="F38" s="5"/>
      <c r="G38" s="5"/>
      <c r="H38" s="5">
        <v>57000</v>
      </c>
    </row>
    <row r="39" spans="1:8" x14ac:dyDescent="0.15">
      <c r="A39" t="s">
        <v>535</v>
      </c>
      <c r="B39" t="s">
        <v>537</v>
      </c>
      <c r="C39" s="5">
        <v>61200</v>
      </c>
      <c r="D39" s="5">
        <v>52800</v>
      </c>
      <c r="E39" s="5"/>
      <c r="F39" s="5"/>
      <c r="G39" s="5"/>
      <c r="H39" s="5">
        <v>114000</v>
      </c>
    </row>
    <row r="40" spans="1:8" x14ac:dyDescent="0.15">
      <c r="A40" t="s">
        <v>513</v>
      </c>
      <c r="B40" t="s">
        <v>515</v>
      </c>
      <c r="C40" s="5">
        <v>21420</v>
      </c>
      <c r="D40" s="5">
        <v>18480</v>
      </c>
      <c r="E40" s="5"/>
      <c r="F40" s="5"/>
      <c r="G40" s="5"/>
      <c r="H40" s="5">
        <v>39900</v>
      </c>
    </row>
    <row r="41" spans="1:8" x14ac:dyDescent="0.15">
      <c r="A41" t="s">
        <v>454</v>
      </c>
      <c r="B41" t="s">
        <v>456</v>
      </c>
      <c r="C41" s="5">
        <v>43860</v>
      </c>
      <c r="D41" s="5">
        <v>37840</v>
      </c>
      <c r="E41" s="5">
        <v>15695</v>
      </c>
      <c r="F41" s="5"/>
      <c r="G41" s="5"/>
      <c r="H41" s="5">
        <v>97395</v>
      </c>
    </row>
    <row r="42" spans="1:8" x14ac:dyDescent="0.15">
      <c r="A42" t="s">
        <v>457</v>
      </c>
      <c r="B42" t="s">
        <v>459</v>
      </c>
      <c r="C42" s="5">
        <v>42840</v>
      </c>
      <c r="D42" s="5">
        <v>36960</v>
      </c>
      <c r="E42" s="5">
        <v>6570</v>
      </c>
      <c r="F42" s="5">
        <v>840</v>
      </c>
      <c r="G42" s="5"/>
      <c r="H42" s="5">
        <v>87210</v>
      </c>
    </row>
    <row r="43" spans="1:8" x14ac:dyDescent="0.15">
      <c r="A43" t="s">
        <v>464</v>
      </c>
      <c r="B43" t="s">
        <v>466</v>
      </c>
      <c r="C43" s="5">
        <v>40800</v>
      </c>
      <c r="D43" s="5">
        <v>35200</v>
      </c>
      <c r="E43" s="5">
        <v>8030</v>
      </c>
      <c r="F43" s="5"/>
      <c r="G43" s="5"/>
      <c r="H43" s="5">
        <v>84030</v>
      </c>
    </row>
    <row r="44" spans="1:8" x14ac:dyDescent="0.15">
      <c r="A44" t="s">
        <v>495</v>
      </c>
      <c r="B44" t="s">
        <v>497</v>
      </c>
      <c r="C44" s="5">
        <v>45900</v>
      </c>
      <c r="D44" s="5">
        <v>39600</v>
      </c>
      <c r="E44" s="5"/>
      <c r="F44" s="5"/>
      <c r="G44" s="5"/>
      <c r="H44" s="5">
        <v>85500</v>
      </c>
    </row>
    <row r="45" spans="1:8" x14ac:dyDescent="0.15">
      <c r="A45" t="s">
        <v>85</v>
      </c>
      <c r="B45" t="s">
        <v>87</v>
      </c>
      <c r="C45" s="5">
        <v>19890</v>
      </c>
      <c r="D45" s="5">
        <v>17160</v>
      </c>
      <c r="E45" s="5">
        <v>22630</v>
      </c>
      <c r="F45" s="5"/>
      <c r="G45" s="5"/>
      <c r="H45" s="5">
        <v>59680</v>
      </c>
    </row>
    <row r="46" spans="1:8" x14ac:dyDescent="0.15">
      <c r="A46" t="s">
        <v>507</v>
      </c>
      <c r="B46" t="s">
        <v>509</v>
      </c>
      <c r="C46" s="5">
        <v>20400</v>
      </c>
      <c r="D46" s="5">
        <v>17600</v>
      </c>
      <c r="E46" s="5"/>
      <c r="F46" s="5"/>
      <c r="G46" s="5"/>
      <c r="H46" s="5">
        <v>38000</v>
      </c>
    </row>
    <row r="47" spans="1:8" x14ac:dyDescent="0.15">
      <c r="A47" t="s">
        <v>519</v>
      </c>
      <c r="B47" t="s">
        <v>521</v>
      </c>
      <c r="C47" s="5">
        <v>34680</v>
      </c>
      <c r="D47" s="5">
        <v>29920</v>
      </c>
      <c r="E47" s="5"/>
      <c r="F47" s="5"/>
      <c r="G47" s="5"/>
      <c r="H47" s="5">
        <v>64600</v>
      </c>
    </row>
    <row r="48" spans="1:8" x14ac:dyDescent="0.15">
      <c r="A48" t="s">
        <v>631</v>
      </c>
      <c r="C48" s="5">
        <v>388110</v>
      </c>
      <c r="D48" s="5">
        <v>334840</v>
      </c>
      <c r="E48" s="5">
        <v>1265132</v>
      </c>
      <c r="F48" s="5">
        <v>500629</v>
      </c>
      <c r="G48" s="5">
        <v>303680</v>
      </c>
      <c r="H48" s="5">
        <v>2792391</v>
      </c>
    </row>
  </sheetData>
  <pageMargins left="0.49" right="0.34" top="0.44" bottom="0.47" header="0.31496062992125984" footer="0.31496062992125984"/>
  <pageSetup paperSize="9" scale="99" orientation="landscape" r:id="rId2"/>
  <headerFooter>
    <oddFooter>&amp;RPdE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8</vt:i4>
      </vt:variant>
      <vt:variant>
        <vt:lpstr>Intervalli denominati</vt:lpstr>
      </vt:variant>
      <vt:variant>
        <vt:i4>2</vt:i4>
      </vt:variant>
    </vt:vector>
  </HeadingPairs>
  <TitlesOfParts>
    <vt:vector size="10" baseType="lpstr">
      <vt:lpstr>Pag1</vt:lpstr>
      <vt:lpstr>PdEGara</vt:lpstr>
      <vt:lpstr>OffertaAggiuntiva</vt:lpstr>
      <vt:lpstr>Periodicita</vt:lpstr>
      <vt:lpstr>Quadranti</vt:lpstr>
      <vt:lpstr>LineeSistematiche</vt:lpstr>
      <vt:lpstr>PivotTotali</vt:lpstr>
      <vt:lpstr>PivotLinee</vt:lpstr>
      <vt:lpstr>OffertaAggiuntiva!Titoli_stampa</vt:lpstr>
      <vt:lpstr>PdEGara!Titoli_stampa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Lombardia</dc:creator>
  <cp:keywords/>
  <dc:description/>
  <cp:lastModifiedBy>GS</cp:lastModifiedBy>
  <cp:revision/>
  <cp:lastPrinted>2026-07-15T14:29:44Z</cp:lastPrinted>
  <dcterms:created xsi:type="dcterms:W3CDTF">2026-03-25T16:49:59Z</dcterms:created>
  <dcterms:modified xsi:type="dcterms:W3CDTF">2026-07-15T15:39:05Z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9667f7-2fe6-43b0-81e0-ae58395da5a8_Enabled">
    <vt:lpwstr>true</vt:lpwstr>
  </property>
  <property fmtid="{D5CDD505-2E9C-101B-9397-08002B2CF9AE}" pid="3" name="MSIP_Label_b99667f7-2fe6-43b0-81e0-ae58395da5a8_SetDate">
    <vt:lpwstr>2026-04-14T13:15:00Z</vt:lpwstr>
  </property>
  <property fmtid="{D5CDD505-2E9C-101B-9397-08002B2CF9AE}" pid="4" name="MSIP_Label_b99667f7-2fe6-43b0-81e0-ae58395da5a8_Method">
    <vt:lpwstr>Standard</vt:lpwstr>
  </property>
  <property fmtid="{D5CDD505-2E9C-101B-9397-08002B2CF9AE}" pid="5" name="MSIP_Label_b99667f7-2fe6-43b0-81e0-ae58395da5a8_Name">
    <vt:lpwstr>defa4170-0d19-0005-0001-bc88714345d2</vt:lpwstr>
  </property>
  <property fmtid="{D5CDD505-2E9C-101B-9397-08002B2CF9AE}" pid="6" name="MSIP_Label_b99667f7-2fe6-43b0-81e0-ae58395da5a8_SiteId">
    <vt:lpwstr>c8e07ca8-e73d-417e-83cd-612d1b28dc0e</vt:lpwstr>
  </property>
  <property fmtid="{D5CDD505-2E9C-101B-9397-08002B2CF9AE}" pid="7" name="MSIP_Label_b99667f7-2fe6-43b0-81e0-ae58395da5a8_ActionId">
    <vt:lpwstr>f7043344-c82a-4841-b893-356829e68b21</vt:lpwstr>
  </property>
  <property fmtid="{D5CDD505-2E9C-101B-9397-08002B2CF9AE}" pid="8" name="MSIP_Label_b99667f7-2fe6-43b0-81e0-ae58395da5a8_ContentBits">
    <vt:lpwstr>0</vt:lpwstr>
  </property>
  <property fmtid="{D5CDD505-2E9C-101B-9397-08002B2CF9AE}" pid="9" name="MSIP_Label_b99667f7-2fe6-43b0-81e0-ae58395da5a8_Tag">
    <vt:lpwstr>10, 3, 0, 1</vt:lpwstr>
  </property>
</Properties>
</file>